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9320" windowHeight="11760" activeTab="1"/>
  </bookViews>
  <sheets>
    <sheet name="Математика" sheetId="1" r:id="rId1"/>
    <sheet name="Физика" sheetId="4" r:id="rId2"/>
    <sheet name="Лист2" sheetId="2" r:id="rId3"/>
    <sheet name="Лист3" sheetId="3" r:id="rId4"/>
  </sheets>
  <definedNames>
    <definedName name="_xlnm._FilterDatabase" localSheetId="0" hidden="1">Математика!$A$4:$J$196</definedName>
    <definedName name="_xlnm._FilterDatabase" localSheetId="1" hidden="1">Физика!$A$4:$J$198</definedName>
  </definedNames>
  <calcPr calcId="125725"/>
</workbook>
</file>

<file path=xl/calcChain.xml><?xml version="1.0" encoding="utf-8"?>
<calcChain xmlns="http://schemas.openxmlformats.org/spreadsheetml/2006/main">
  <c r="J103" i="1"/>
  <c r="I103"/>
  <c r="H103"/>
  <c r="G103"/>
  <c r="F103"/>
  <c r="E103"/>
  <c r="D103"/>
  <c r="C103"/>
  <c r="J99"/>
  <c r="I99"/>
  <c r="H99"/>
  <c r="G99"/>
  <c r="F99"/>
  <c r="E99"/>
  <c r="D99"/>
  <c r="C99"/>
  <c r="B99"/>
  <c r="H93"/>
  <c r="G93"/>
  <c r="D93"/>
  <c r="F93"/>
  <c r="E93"/>
  <c r="C93"/>
  <c r="J87"/>
  <c r="I87"/>
  <c r="H87"/>
  <c r="F87"/>
  <c r="G87"/>
  <c r="E87"/>
  <c r="D87"/>
  <c r="C87"/>
  <c r="B87"/>
  <c r="A227" l="1"/>
  <c r="C221"/>
  <c r="D221"/>
  <c r="E221"/>
  <c r="F221"/>
  <c r="G221"/>
  <c r="H221"/>
  <c r="I221"/>
  <c r="J221"/>
  <c r="J217"/>
  <c r="I217"/>
  <c r="H217"/>
  <c r="G217"/>
  <c r="F217"/>
  <c r="E217"/>
  <c r="D217"/>
  <c r="C217"/>
  <c r="J197"/>
  <c r="I197"/>
  <c r="H197"/>
  <c r="G197"/>
  <c r="F197"/>
  <c r="E197"/>
  <c r="D197"/>
  <c r="C197"/>
  <c r="J192"/>
  <c r="I192"/>
  <c r="H192"/>
  <c r="G192"/>
  <c r="F192"/>
  <c r="E192"/>
  <c r="D192"/>
  <c r="C192"/>
  <c r="C187"/>
  <c r="D187"/>
  <c r="E187"/>
  <c r="F187"/>
  <c r="G187"/>
  <c r="H187"/>
  <c r="I187"/>
  <c r="J187"/>
  <c r="C177"/>
  <c r="D177"/>
  <c r="E177"/>
  <c r="F177"/>
  <c r="G177"/>
  <c r="H177"/>
  <c r="I177"/>
  <c r="J177"/>
  <c r="C162"/>
  <c r="D162"/>
  <c r="E162"/>
  <c r="F162"/>
  <c r="G162"/>
  <c r="H162"/>
  <c r="I162"/>
  <c r="J162"/>
  <c r="C152"/>
  <c r="D152"/>
  <c r="E152"/>
  <c r="F152"/>
  <c r="G152"/>
  <c r="H152"/>
  <c r="I152"/>
  <c r="J152"/>
  <c r="J144"/>
  <c r="I144"/>
  <c r="H144"/>
  <c r="G144"/>
  <c r="F144"/>
  <c r="E144"/>
  <c r="D144"/>
  <c r="C144"/>
  <c r="C142"/>
  <c r="D142"/>
  <c r="E142"/>
  <c r="F142"/>
  <c r="G142"/>
  <c r="H142"/>
  <c r="I142"/>
  <c r="J142"/>
  <c r="J139"/>
  <c r="I139"/>
  <c r="H139"/>
  <c r="G139"/>
  <c r="F139"/>
  <c r="E139"/>
  <c r="D139"/>
  <c r="C139"/>
  <c r="C123"/>
  <c r="D123"/>
  <c r="E123"/>
  <c r="F123"/>
  <c r="G123"/>
  <c r="H123"/>
  <c r="I123"/>
  <c r="J123"/>
  <c r="C116"/>
  <c r="D116"/>
  <c r="E116"/>
  <c r="F116"/>
  <c r="G116"/>
  <c r="H116"/>
  <c r="I116"/>
  <c r="J116"/>
  <c r="C112"/>
  <c r="D112"/>
  <c r="E112"/>
  <c r="F112"/>
  <c r="G112"/>
  <c r="H112"/>
  <c r="I112"/>
  <c r="J112"/>
  <c r="J107"/>
  <c r="I107"/>
  <c r="H107"/>
  <c r="G107"/>
  <c r="F107"/>
  <c r="E107"/>
  <c r="D107"/>
  <c r="C107"/>
  <c r="I93"/>
  <c r="J93"/>
  <c r="C84"/>
  <c r="D84"/>
  <c r="E84"/>
  <c r="F84"/>
  <c r="G84"/>
  <c r="H84"/>
  <c r="I84"/>
  <c r="J84"/>
  <c r="C77"/>
  <c r="D77"/>
  <c r="F77"/>
  <c r="G77"/>
  <c r="H77"/>
  <c r="I77"/>
  <c r="J77"/>
  <c r="J73"/>
  <c r="I73"/>
  <c r="H73"/>
  <c r="G73"/>
  <c r="F73"/>
  <c r="E73"/>
  <c r="D73"/>
  <c r="C73"/>
  <c r="B73"/>
  <c r="B221"/>
  <c r="B217"/>
  <c r="B197"/>
  <c r="B192"/>
  <c r="B187"/>
  <c r="B177"/>
  <c r="B162"/>
  <c r="B152"/>
  <c r="B142"/>
  <c r="B139"/>
  <c r="B123"/>
  <c r="B116"/>
  <c r="B112"/>
  <c r="B103"/>
  <c r="B93"/>
  <c r="B84"/>
  <c r="J66"/>
  <c r="I66"/>
  <c r="H66"/>
  <c r="G66"/>
  <c r="F66"/>
  <c r="E66"/>
  <c r="D66"/>
  <c r="C66"/>
  <c r="J55"/>
  <c r="I55"/>
  <c r="H55"/>
  <c r="G55"/>
  <c r="F55"/>
  <c r="E55"/>
  <c r="D55"/>
  <c r="C55"/>
  <c r="J52"/>
  <c r="I52"/>
  <c r="H52"/>
  <c r="G52"/>
  <c r="F52"/>
  <c r="E52"/>
  <c r="D52"/>
  <c r="C52"/>
  <c r="B66"/>
  <c r="B55"/>
  <c r="B52"/>
  <c r="J46"/>
  <c r="I46"/>
  <c r="H46"/>
  <c r="G46"/>
  <c r="F46"/>
  <c r="E46"/>
  <c r="D46"/>
  <c r="C46"/>
  <c r="J39"/>
  <c r="I39"/>
  <c r="H39"/>
  <c r="G39"/>
  <c r="F39"/>
  <c r="E39"/>
  <c r="D39"/>
  <c r="C39"/>
  <c r="J35"/>
  <c r="I35"/>
  <c r="H35"/>
  <c r="G35"/>
  <c r="F35"/>
  <c r="E35"/>
  <c r="D35"/>
  <c r="C35"/>
  <c r="B46"/>
  <c r="B39"/>
  <c r="B35"/>
  <c r="J31"/>
  <c r="I31"/>
  <c r="H31"/>
  <c r="G31"/>
  <c r="F31"/>
  <c r="E31"/>
  <c r="D31"/>
  <c r="C31"/>
  <c r="J24"/>
  <c r="I24"/>
  <c r="H24"/>
  <c r="G24"/>
  <c r="F24"/>
  <c r="E24"/>
  <c r="D24"/>
  <c r="C24"/>
  <c r="B31"/>
  <c r="B24"/>
  <c r="J20"/>
  <c r="I20"/>
  <c r="H20"/>
  <c r="G20"/>
  <c r="F20"/>
  <c r="E20"/>
  <c r="D20"/>
  <c r="C20"/>
  <c r="B20" s="1"/>
  <c r="J8"/>
  <c r="I8"/>
  <c r="H8"/>
  <c r="G8"/>
  <c r="F8"/>
  <c r="E8"/>
  <c r="D8"/>
  <c r="C8"/>
  <c r="B8" s="1"/>
  <c r="J223" i="4"/>
  <c r="I223"/>
  <c r="H223"/>
  <c r="G223"/>
  <c r="F223"/>
  <c r="E223"/>
  <c r="D223"/>
  <c r="C223"/>
  <c r="J219"/>
  <c r="I219"/>
  <c r="H219"/>
  <c r="G219"/>
  <c r="F219"/>
  <c r="E219"/>
  <c r="D219"/>
  <c r="C219"/>
  <c r="B219" s="1"/>
  <c r="J199"/>
  <c r="I199"/>
  <c r="H199"/>
  <c r="G199"/>
  <c r="F199"/>
  <c r="E199"/>
  <c r="D199"/>
  <c r="C199"/>
  <c r="B199" s="1"/>
  <c r="J194"/>
  <c r="I194"/>
  <c r="H194"/>
  <c r="G194"/>
  <c r="F194"/>
  <c r="E194"/>
  <c r="D194"/>
  <c r="C194"/>
  <c r="B194" s="1"/>
  <c r="J189"/>
  <c r="I189"/>
  <c r="H189"/>
  <c r="G189"/>
  <c r="F189"/>
  <c r="E189"/>
  <c r="D189"/>
  <c r="C189"/>
  <c r="B189" s="1"/>
  <c r="J179"/>
  <c r="I179"/>
  <c r="H179"/>
  <c r="G179"/>
  <c r="F179"/>
  <c r="E179"/>
  <c r="D179"/>
  <c r="C179"/>
  <c r="B179" s="1"/>
  <c r="J164"/>
  <c r="I164"/>
  <c r="H164"/>
  <c r="G164"/>
  <c r="F164"/>
  <c r="E164"/>
  <c r="D164"/>
  <c r="C164"/>
  <c r="B164" s="1"/>
  <c r="J154"/>
  <c r="I154"/>
  <c r="H154"/>
  <c r="G154"/>
  <c r="F154"/>
  <c r="E154"/>
  <c r="D154"/>
  <c r="C154"/>
  <c r="B154" s="1"/>
  <c r="J146"/>
  <c r="I146"/>
  <c r="H146"/>
  <c r="G146"/>
  <c r="F146"/>
  <c r="E146"/>
  <c r="D146"/>
  <c r="C146"/>
  <c r="B146" s="1"/>
  <c r="J144"/>
  <c r="I144"/>
  <c r="H144"/>
  <c r="G144"/>
  <c r="F144"/>
  <c r="E144"/>
  <c r="D144"/>
  <c r="C144"/>
  <c r="B144" s="1"/>
  <c r="J141"/>
  <c r="I141"/>
  <c r="H141"/>
  <c r="G141"/>
  <c r="F141"/>
  <c r="E141"/>
  <c r="D141"/>
  <c r="C141"/>
  <c r="B141" s="1"/>
  <c r="J125"/>
  <c r="I125"/>
  <c r="H125"/>
  <c r="G125"/>
  <c r="F125"/>
  <c r="E125"/>
  <c r="D125"/>
  <c r="C125"/>
  <c r="B125" s="1"/>
  <c r="J118"/>
  <c r="I118"/>
  <c r="H118"/>
  <c r="G118"/>
  <c r="F118"/>
  <c r="E118"/>
  <c r="D118"/>
  <c r="C118"/>
  <c r="B118" s="1"/>
  <c r="J114"/>
  <c r="I114"/>
  <c r="H114"/>
  <c r="G114"/>
  <c r="F114"/>
  <c r="E114"/>
  <c r="D114"/>
  <c r="C114"/>
  <c r="B114" s="1"/>
  <c r="J109"/>
  <c r="I109"/>
  <c r="H109"/>
  <c r="G109"/>
  <c r="F109"/>
  <c r="E109"/>
  <c r="D109"/>
  <c r="C109"/>
  <c r="B109" s="1"/>
  <c r="J105"/>
  <c r="I105"/>
  <c r="H105"/>
  <c r="G105"/>
  <c r="F105"/>
  <c r="E105"/>
  <c r="D105"/>
  <c r="C105"/>
  <c r="B105" s="1"/>
  <c r="J102"/>
  <c r="I102"/>
  <c r="H102"/>
  <c r="G102"/>
  <c r="F102"/>
  <c r="E102"/>
  <c r="D102"/>
  <c r="C102"/>
  <c r="B102" s="1"/>
  <c r="J96"/>
  <c r="I96"/>
  <c r="H96"/>
  <c r="G96"/>
  <c r="F96"/>
  <c r="E96"/>
  <c r="D96"/>
  <c r="C96"/>
  <c r="B96" s="1"/>
  <c r="J90"/>
  <c r="I90"/>
  <c r="H90"/>
  <c r="G90"/>
  <c r="F90"/>
  <c r="E90"/>
  <c r="D90"/>
  <c r="C90"/>
  <c r="B90" s="1"/>
  <c r="J87"/>
  <c r="I87"/>
  <c r="H87"/>
  <c r="G87"/>
  <c r="F87"/>
  <c r="E87"/>
  <c r="D87"/>
  <c r="C87"/>
  <c r="B87" s="1"/>
  <c r="J79"/>
  <c r="I79"/>
  <c r="H79"/>
  <c r="G79"/>
  <c r="F79"/>
  <c r="E79"/>
  <c r="D79"/>
  <c r="C79"/>
  <c r="B79" s="1"/>
  <c r="J75"/>
  <c r="I75"/>
  <c r="H75"/>
  <c r="G75"/>
  <c r="F75"/>
  <c r="E75"/>
  <c r="D75"/>
  <c r="C75"/>
  <c r="B75" s="1"/>
  <c r="J68"/>
  <c r="I68"/>
  <c r="H68"/>
  <c r="G68"/>
  <c r="F68"/>
  <c r="E68"/>
  <c r="D68"/>
  <c r="C68"/>
  <c r="B68" s="1"/>
  <c r="J57"/>
  <c r="I57"/>
  <c r="H57"/>
  <c r="G57"/>
  <c r="F57"/>
  <c r="E57"/>
  <c r="D57"/>
  <c r="C57"/>
  <c r="B57" s="1"/>
  <c r="J54"/>
  <c r="I54"/>
  <c r="H54"/>
  <c r="G54"/>
  <c r="F54"/>
  <c r="E54"/>
  <c r="D54"/>
  <c r="C54"/>
  <c r="B54" s="1"/>
  <c r="J48"/>
  <c r="I48"/>
  <c r="H48"/>
  <c r="G48"/>
  <c r="F48"/>
  <c r="E48"/>
  <c r="D48"/>
  <c r="C48"/>
  <c r="B48" s="1"/>
  <c r="J41"/>
  <c r="I41"/>
  <c r="H41"/>
  <c r="G41"/>
  <c r="F41"/>
  <c r="E41"/>
  <c r="D41"/>
  <c r="C41"/>
  <c r="B41" s="1"/>
  <c r="J35"/>
  <c r="I35"/>
  <c r="H35"/>
  <c r="G35"/>
  <c r="F35"/>
  <c r="E35"/>
  <c r="D35"/>
  <c r="C35"/>
  <c r="B35" s="1"/>
  <c r="J31"/>
  <c r="I31"/>
  <c r="H31"/>
  <c r="G31"/>
  <c r="F31"/>
  <c r="E31"/>
  <c r="D31"/>
  <c r="C31"/>
  <c r="B31" s="1"/>
  <c r="J24"/>
  <c r="I24"/>
  <c r="H24"/>
  <c r="G24"/>
  <c r="F24"/>
  <c r="E24"/>
  <c r="D24"/>
  <c r="C24"/>
  <c r="B24" s="1"/>
  <c r="J20"/>
  <c r="I20"/>
  <c r="H20"/>
  <c r="G20"/>
  <c r="F20"/>
  <c r="E20"/>
  <c r="D20"/>
  <c r="C20"/>
  <c r="B20" s="1"/>
  <c r="J8"/>
  <c r="I8"/>
  <c r="H8"/>
  <c r="G8"/>
  <c r="F8"/>
  <c r="E8"/>
  <c r="D8"/>
  <c r="C8"/>
  <c r="B8" s="1"/>
  <c r="E76" i="1"/>
  <c r="E77" s="1"/>
  <c r="B77" s="1"/>
  <c r="B107"/>
  <c r="B144"/>
  <c r="C225" i="4" l="1"/>
  <c r="D225"/>
  <c r="E225"/>
  <c r="F225"/>
  <c r="G225"/>
  <c r="H225"/>
  <c r="I225"/>
  <c r="J225"/>
  <c r="J222" i="1"/>
  <c r="J226" s="1"/>
  <c r="I222"/>
  <c r="H222"/>
  <c r="H226" s="1"/>
  <c r="G222"/>
  <c r="F222"/>
  <c r="F226" s="1"/>
  <c r="D222"/>
  <c r="D226" s="1"/>
  <c r="C222"/>
  <c r="B222"/>
  <c r="E222"/>
  <c r="A226"/>
  <c r="B223" i="4"/>
  <c r="B225" s="1"/>
</calcChain>
</file>

<file path=xl/sharedStrings.xml><?xml version="1.0" encoding="utf-8"?>
<sst xmlns="http://schemas.openxmlformats.org/spreadsheetml/2006/main" count="831" uniqueCount="219">
  <si>
    <t>Школа</t>
  </si>
  <si>
    <t>свыше 40%</t>
  </si>
  <si>
    <t>7 класс</t>
  </si>
  <si>
    <t>8 класс</t>
  </si>
  <si>
    <t>9 класс</t>
  </si>
  <si>
    <t>10 класс</t>
  </si>
  <si>
    <t>принимало участие</t>
  </si>
  <si>
    <t>МБОУ Стародубская СОШ №1</t>
  </si>
  <si>
    <t>МБОУ Стародубская СОШ №2</t>
  </si>
  <si>
    <t>МБОУ Стародубская СОШ № 3</t>
  </si>
  <si>
    <t>МБОУ ДСОШ №1</t>
  </si>
  <si>
    <t xml:space="preserve">МАОУ ДСОШ № 2 </t>
  </si>
  <si>
    <t>ДСОШ№3</t>
  </si>
  <si>
    <t>МАОУ "ДГГ"</t>
  </si>
  <si>
    <t>МАОУ Старская СОШ</t>
  </si>
  <si>
    <t>МАОУ Ивотская СОШ</t>
  </si>
  <si>
    <t xml:space="preserve">МБОУ Бытошская СОШ </t>
  </si>
  <si>
    <t>МБОУ СОШ п.Дружба</t>
  </si>
  <si>
    <t>МАОУ Любохонская СОШ</t>
  </si>
  <si>
    <t>МБОУ Слободищенская СОШ</t>
  </si>
  <si>
    <t>МБОУ Березинская СОШ</t>
  </si>
  <si>
    <t>МБОУ Комаричская СОШ № 1</t>
  </si>
  <si>
    <t>Мбоу Комаричская СОШ № 2</t>
  </si>
  <si>
    <t>МБОУ Лопандинская СОШ</t>
  </si>
  <si>
    <t>МБОУ Комаричская СОШ № 2</t>
  </si>
  <si>
    <t>МБОУ"Лицей 1 Брянского района"</t>
  </si>
  <si>
    <t>МБОУ "Лицей №1 Брянского района"</t>
  </si>
  <si>
    <t>МБОУ "Мглинская СОШ №1"</t>
  </si>
  <si>
    <t>МБОУ "Мглинская СОШ №2"</t>
  </si>
  <si>
    <t>МБОУ "Староромановская ООШ"</t>
  </si>
  <si>
    <t>МБОУ "Снежская гимназия Брянского района"</t>
  </si>
  <si>
    <t>МБОУ Гобикская СОШ</t>
  </si>
  <si>
    <t>МБОУ Рогнединская СОШ</t>
  </si>
  <si>
    <t>МБОУ Пацынская СОШ</t>
  </si>
  <si>
    <t>Стародуб</t>
  </si>
  <si>
    <t>Дятьковский</t>
  </si>
  <si>
    <t>Комаричский</t>
  </si>
  <si>
    <t>Брянский</t>
  </si>
  <si>
    <t>Мглинская</t>
  </si>
  <si>
    <t>Рогнединский</t>
  </si>
  <si>
    <t>МБОУ "Ворминская СОШ"</t>
  </si>
  <si>
    <t>МБОУ "Краснорогская СОШ"</t>
  </si>
  <si>
    <t>МБОУ "СОШ им.Карла Маркса"</t>
  </si>
  <si>
    <t>МБОУ "Житнянская СОШ"</t>
  </si>
  <si>
    <t>МАОУ "СОШ №1"</t>
  </si>
  <si>
    <t>МАОУ"добродеевская СОШ"</t>
  </si>
  <si>
    <t>Почепский</t>
  </si>
  <si>
    <t>МБОУ "Верещакская СОШ"</t>
  </si>
  <si>
    <t>МБОУ "Старобобовичская СОШ"</t>
  </si>
  <si>
    <t>МБОУ "Новоместская ООШ"</t>
  </si>
  <si>
    <t>МБОУ "Замишевская СОШ"</t>
  </si>
  <si>
    <t>МБОУ "Старокривецкая СОШ</t>
  </si>
  <si>
    <t>МБОУ "Старокривецкая СОШ"</t>
  </si>
  <si>
    <t>Новозыбковский</t>
  </si>
  <si>
    <t>МБОУ Локотская СОШ №2 имени Н.Ф. Струченкова</t>
  </si>
  <si>
    <t>МБОУ Брасовская  СОШ имени В.А. Алексютина</t>
  </si>
  <si>
    <t>Брасовский</t>
  </si>
  <si>
    <t>гимн. 1</t>
  </si>
  <si>
    <t>лицей 27</t>
  </si>
  <si>
    <t>Фокинский</t>
  </si>
  <si>
    <t>МБОУ"СОШ №1 г.Новозыбкова имени дважды Героя Советского Союза Д.А.Драгунского"</t>
  </si>
  <si>
    <t>МБОУ "СОШ №9" г. Новозыбкова</t>
  </si>
  <si>
    <t>МБОУ "СОШ №4 г. Новозыбкова"</t>
  </si>
  <si>
    <t>МБОУ "СОШ №6 г. Новозыбкова"</t>
  </si>
  <si>
    <t>МБОУ "СОШ №3 г. Новозыбкова"</t>
  </si>
  <si>
    <t>МБОУ "Гимназия" г. Новозыбкова</t>
  </si>
  <si>
    <t xml:space="preserve">Новозыбков </t>
  </si>
  <si>
    <t>МБОУ Злынковская СОШ №1</t>
  </si>
  <si>
    <t>МБОУ Злынковская ООШ №2</t>
  </si>
  <si>
    <t>Вышковская СОШ</t>
  </si>
  <si>
    <t>Злынковский</t>
  </si>
  <si>
    <t>"Лицей №1 им. Д.С.Езерского"</t>
  </si>
  <si>
    <t>МБОУ Жуковскуая СОШ №2 им. Е.П.Новикова</t>
  </si>
  <si>
    <t>МБОУ Ржаницкая СОШ</t>
  </si>
  <si>
    <t>МБОУ Заборско-Никольская</t>
  </si>
  <si>
    <t>МБОУ Троснянская СОШ</t>
  </si>
  <si>
    <t>МБОУ Жуковскуая СОШ №1 им. Б.В.Белявского</t>
  </si>
  <si>
    <t>МБОУ Летошницкая СОШ</t>
  </si>
  <si>
    <t>Жуковский</t>
  </si>
  <si>
    <t>МБОУ Сагутьевская СОШ</t>
  </si>
  <si>
    <t>МБОУ Трубчевская гимназия</t>
  </si>
  <si>
    <t>Трубчевский</t>
  </si>
  <si>
    <t>Климовская СОШ №1</t>
  </si>
  <si>
    <t>Климовская СОШ №2</t>
  </si>
  <si>
    <t>Климовская СОШ №3</t>
  </si>
  <si>
    <t>Новоропская СОШ</t>
  </si>
  <si>
    <t>Чуровичская СОШ</t>
  </si>
  <si>
    <t>Климовский</t>
  </si>
  <si>
    <t>МБОУ СОШ № 1</t>
  </si>
  <si>
    <t>МБОУ СОШ № 2</t>
  </si>
  <si>
    <t>МБОУ СОШ № 3</t>
  </si>
  <si>
    <t>МБОУ СОШ № 4</t>
  </si>
  <si>
    <t>МБОУ СОШ № 5</t>
  </si>
  <si>
    <t>Сельцо</t>
  </si>
  <si>
    <t>МБОУ "СОШ № 1 г.Фокино</t>
  </si>
  <si>
    <t>МБОУ "Фокинская СОШ № 2"</t>
  </si>
  <si>
    <t>МБОУ "Фокинская СОШ № 3"</t>
  </si>
  <si>
    <t>Фокино</t>
  </si>
  <si>
    <t>МБОУ Выгоничская СОШ</t>
  </si>
  <si>
    <t>МАОУ - Лопушская СОШ</t>
  </si>
  <si>
    <t>МБОУ-Кокинская СОШ</t>
  </si>
  <si>
    <t>Выгоничский</t>
  </si>
  <si>
    <t>МБОУ СОШ №1 г. Суража</t>
  </si>
  <si>
    <t>МБОУ СОШ №2 г. Суража</t>
  </si>
  <si>
    <t>МБОУ СОШ №3 г. Суража</t>
  </si>
  <si>
    <t xml:space="preserve">МБОУ Далисичская СОШ Суражского района </t>
  </si>
  <si>
    <t>Суражский</t>
  </si>
  <si>
    <t>МБОУ "Супоневская СОШ №2" Брянского  района</t>
  </si>
  <si>
    <t>МБОУ "Супоневская СОШ №2"</t>
  </si>
  <si>
    <t>МБОУ "Глинищевская СОШ"</t>
  </si>
  <si>
    <t>МБОУ "Теменичская СОШ"</t>
  </si>
  <si>
    <t>МБОУ Дубровская №1 СОШ им. генерал-майора Никитина И.С.</t>
  </si>
  <si>
    <t>филиал МБОУ пеклинской СОШ Рябчинская СОШ</t>
  </si>
  <si>
    <t>МБОУ Дубровская №2 СОШ</t>
  </si>
  <si>
    <t>Дубровский</t>
  </si>
  <si>
    <t>СОШ №1</t>
  </si>
  <si>
    <t>СОШ №2</t>
  </si>
  <si>
    <t>Алтуховская СОШ</t>
  </si>
  <si>
    <t>Синезерская СОШ</t>
  </si>
  <si>
    <t>Чичковская СОШ</t>
  </si>
  <si>
    <t>Навлинский</t>
  </si>
  <si>
    <t>МОУ ООШ п.Рассуха</t>
  </si>
  <si>
    <t>МОУ ООШ с. Лизогубовка</t>
  </si>
  <si>
    <t>МОУ ООШ с.Робчик</t>
  </si>
  <si>
    <t>МОУ ООШ с.Рюхов</t>
  </si>
  <si>
    <t>МОУ СОШ № 1</t>
  </si>
  <si>
    <t>МОУ СОШ № 2</t>
  </si>
  <si>
    <t>МОУ СОШ № 3</t>
  </si>
  <si>
    <t>МОУ СОШ № 4</t>
  </si>
  <si>
    <t>МОУ СОШ № 5</t>
  </si>
  <si>
    <t>МОУ СОШ д.Березина</t>
  </si>
  <si>
    <t>МОУ СОШ д.Ивайтенки</t>
  </si>
  <si>
    <t>МОУ СОШ с. Гута</t>
  </si>
  <si>
    <t>МОУ СОШ с. Найтоповичи</t>
  </si>
  <si>
    <t>МОУ СОШ с. Павловка</t>
  </si>
  <si>
    <t>МОУ СОШ с.Высокое</t>
  </si>
  <si>
    <t>Унечский</t>
  </si>
  <si>
    <t>Гимназия №1</t>
  </si>
  <si>
    <t>МБОУ "Суземская СОШ № 1"</t>
  </si>
  <si>
    <t>МБОУ "Суземская СОШ № 2"</t>
  </si>
  <si>
    <t>Суземский</t>
  </si>
  <si>
    <t>МБОУ "Севская средняя школа №2"</t>
  </si>
  <si>
    <t>Севский</t>
  </si>
  <si>
    <t>МБОУ"Дохновичская СОШ"</t>
  </si>
  <si>
    <t>МБОУ"Краснооктябрьская  СОШ"</t>
  </si>
  <si>
    <t>МБОУ "Меленская СОШ"</t>
  </si>
  <si>
    <t>МБОУ "Мишковская СОШ"</t>
  </si>
  <si>
    <t>МБОУ "Новосельская СОШ"</t>
  </si>
  <si>
    <t>МБОУ "Понуровская СОШ"</t>
  </si>
  <si>
    <t>МБОУ "Шкрябинская СОШ"</t>
  </si>
  <si>
    <t>Стародубский</t>
  </si>
  <si>
    <t>МБОУ "Супоневская средняя общеобразовательная школа № 1 имени Героя Советского Союза Н. И. Чувина"</t>
  </si>
  <si>
    <t>МБОУ -гимназия №1</t>
  </si>
  <si>
    <t>МБОУ-СОШ №2</t>
  </si>
  <si>
    <t>МБОУ-СОШ №3</t>
  </si>
  <si>
    <t>МБОУ-СОШ №4</t>
  </si>
  <si>
    <t>МБОУ-СОШ №5</t>
  </si>
  <si>
    <t>МБОУ-СОШ №6</t>
  </si>
  <si>
    <t>МБОУ-СОШ №7</t>
  </si>
  <si>
    <t>МБОУ-СОШ №8</t>
  </si>
  <si>
    <t>МБОУ-СОШ №9</t>
  </si>
  <si>
    <t>Клинцы</t>
  </si>
  <si>
    <t>Гимназия №6</t>
  </si>
  <si>
    <t>Гимназия №7</t>
  </si>
  <si>
    <t>СОШ №45</t>
  </si>
  <si>
    <t>СОШ №5</t>
  </si>
  <si>
    <t>СОШ №54</t>
  </si>
  <si>
    <t>СОШ №56</t>
  </si>
  <si>
    <t>СОШ №59</t>
  </si>
  <si>
    <t>СОШ №6</t>
  </si>
  <si>
    <t>СОШ №60</t>
  </si>
  <si>
    <t>СОШ №8</t>
  </si>
  <si>
    <t>СОШ №9</t>
  </si>
  <si>
    <t>Советский</t>
  </si>
  <si>
    <t>гимназия 3</t>
  </si>
  <si>
    <t>гимназия 4</t>
  </si>
  <si>
    <t>Володарский</t>
  </si>
  <si>
    <t>МБОУ Мирнинская СОШ</t>
  </si>
  <si>
    <t>МБОУ Уношевская СОШ</t>
  </si>
  <si>
    <t>МБОУ Творишинская СОШ</t>
  </si>
  <si>
    <t>МБОУ Гордеевская СОШ</t>
  </si>
  <si>
    <t>МБОУ Мирнинская  СОШ</t>
  </si>
  <si>
    <t>Гордеевский</t>
  </si>
  <si>
    <t>МБОУ СОШ № 2 п. Клетня</t>
  </si>
  <si>
    <t>МБОУ СОШ № 1 п. Клетня</t>
  </si>
  <si>
    <t>МБОУ СОШ п. Мирный</t>
  </si>
  <si>
    <t>МБОУ СОШ с. Лутна</t>
  </si>
  <si>
    <t>Клетнянский</t>
  </si>
  <si>
    <t xml:space="preserve">Сводный отчет о результатах тестирования </t>
  </si>
  <si>
    <t>Сводный отчет о результатах тестирования</t>
  </si>
  <si>
    <t>Гимназия №2</t>
  </si>
  <si>
    <t>Гимназия №5</t>
  </si>
  <si>
    <t>СОШ №12</t>
  </si>
  <si>
    <t>СОШ №13</t>
  </si>
  <si>
    <t>СОШ №14</t>
  </si>
  <si>
    <t>СОШ №11</t>
  </si>
  <si>
    <t>СОШ №19</t>
  </si>
  <si>
    <t>СОШ №32</t>
  </si>
  <si>
    <t>СОШ №39</t>
  </si>
  <si>
    <t>СОШ №42</t>
  </si>
  <si>
    <t>СОШ №43</t>
  </si>
  <si>
    <t>СОШ №61</t>
  </si>
  <si>
    <t>СОШ №66</t>
  </si>
  <si>
    <t>СОШ№ 67</t>
  </si>
  <si>
    <t>СОШ №52</t>
  </si>
  <si>
    <t>СОШ №53</t>
  </si>
  <si>
    <t>СОШ №18</t>
  </si>
  <si>
    <t>СОШ №63</t>
  </si>
  <si>
    <t>Бежицкий</t>
  </si>
  <si>
    <t>МБОУ - Мартьяновская СОШ</t>
  </si>
  <si>
    <t>МБОУ - Чемерновская СОШ</t>
  </si>
  <si>
    <t>МБОУ - Смотровобудская СОШ</t>
  </si>
  <si>
    <t>Клинцовский</t>
  </si>
  <si>
    <t>ИТОГО</t>
  </si>
  <si>
    <t>ВСЕГО</t>
  </si>
  <si>
    <t>математика</t>
  </si>
  <si>
    <t>физика</t>
  </si>
  <si>
    <t>ФИЗИКА - 2017</t>
  </si>
  <si>
    <t>МАТЕМАТИКА - 2017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</si>
</sst>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4" xfId="0" applyFill="1" applyBorder="1"/>
    <xf numFmtId="0" fontId="0" fillId="0" borderId="1" xfId="0" applyFont="1" applyBorder="1" applyAlignment="1">
      <alignment horizontal="left"/>
    </xf>
    <xf numFmtId="1" fontId="0" fillId="0" borderId="0" xfId="0" applyNumberForma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1" fontId="1" fillId="2" borderId="1" xfId="0" applyNumberFormat="1" applyFont="1" applyFill="1" applyBorder="1" applyAlignment="1">
      <alignment horizontal="left" wrapText="1"/>
    </xf>
    <xf numFmtId="1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left" wrapText="1"/>
    </xf>
    <xf numFmtId="1" fontId="0" fillId="2" borderId="0" xfId="0" applyNumberFormat="1" applyFill="1" applyAlignment="1">
      <alignment horizontal="left" wrapText="1"/>
    </xf>
    <xf numFmtId="1" fontId="0" fillId="2" borderId="0" xfId="0" applyNumberForma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7"/>
  <sheetViews>
    <sheetView view="pageLayout" topLeftCell="A199" zoomScaleNormal="100" zoomScaleSheetLayoutView="100" workbookViewId="0">
      <selection activeCell="B226" sqref="B226"/>
    </sheetView>
  </sheetViews>
  <sheetFormatPr defaultRowHeight="15"/>
  <cols>
    <col min="1" max="1" width="16.85546875" customWidth="1"/>
    <col min="2" max="2" width="36.7109375" style="19" customWidth="1"/>
    <col min="3" max="3" width="10" style="1" customWidth="1"/>
    <col min="4" max="4" width="10.140625" style="1" customWidth="1"/>
    <col min="5" max="5" width="10.42578125" style="1" customWidth="1"/>
    <col min="6" max="6" width="9.140625" style="1" customWidth="1"/>
    <col min="7" max="7" width="8.140625" style="1" customWidth="1"/>
    <col min="8" max="8" width="10.140625" style="1" customWidth="1"/>
    <col min="9" max="9" width="8.7109375" style="1" customWidth="1"/>
    <col min="10" max="10" width="11.28515625" style="1" customWidth="1"/>
  </cols>
  <sheetData>
    <row r="1" spans="1:10" ht="17.25" customHeight="1">
      <c r="B1" s="57" t="s">
        <v>189</v>
      </c>
      <c r="C1" s="57"/>
      <c r="D1" s="57"/>
      <c r="E1" s="57"/>
      <c r="F1" s="57"/>
      <c r="G1" s="57"/>
      <c r="H1" s="57"/>
      <c r="I1" s="57"/>
      <c r="J1" s="57"/>
    </row>
    <row r="2" spans="1:10" ht="18.75" customHeight="1">
      <c r="B2" s="57" t="s">
        <v>218</v>
      </c>
      <c r="C2" s="57"/>
      <c r="D2" s="57"/>
      <c r="E2" s="57"/>
      <c r="F2" s="57"/>
      <c r="G2" s="57"/>
      <c r="H2" s="57"/>
      <c r="I2" s="57"/>
      <c r="J2" s="57"/>
    </row>
    <row r="3" spans="1:10">
      <c r="A3" s="8"/>
      <c r="B3" s="23" t="s">
        <v>0</v>
      </c>
      <c r="C3" s="56" t="s">
        <v>2</v>
      </c>
      <c r="D3" s="56"/>
      <c r="E3" s="56" t="s">
        <v>3</v>
      </c>
      <c r="F3" s="56"/>
      <c r="G3" s="56" t="s">
        <v>4</v>
      </c>
      <c r="H3" s="56"/>
      <c r="I3" s="56" t="s">
        <v>5</v>
      </c>
      <c r="J3" s="56"/>
    </row>
    <row r="4" spans="1:10" ht="45">
      <c r="A4" s="8"/>
      <c r="B4" s="24"/>
      <c r="C4" s="3" t="s">
        <v>6</v>
      </c>
      <c r="D4" s="4" t="s">
        <v>1</v>
      </c>
      <c r="E4" s="3" t="s">
        <v>6</v>
      </c>
      <c r="F4" s="4" t="s">
        <v>1</v>
      </c>
      <c r="G4" s="3" t="s">
        <v>6</v>
      </c>
      <c r="H4" s="4" t="s">
        <v>1</v>
      </c>
      <c r="I4" s="3" t="s">
        <v>6</v>
      </c>
      <c r="J4" s="4" t="s">
        <v>1</v>
      </c>
    </row>
    <row r="5" spans="1:10">
      <c r="A5" s="8" t="s">
        <v>34</v>
      </c>
      <c r="B5" s="15" t="s">
        <v>8</v>
      </c>
      <c r="C5" s="31">
        <v>8</v>
      </c>
      <c r="D5" s="31">
        <v>6</v>
      </c>
      <c r="E5" s="31">
        <v>6</v>
      </c>
      <c r="F5" s="31">
        <v>2</v>
      </c>
      <c r="G5" s="31">
        <v>0</v>
      </c>
      <c r="H5" s="31">
        <v>0</v>
      </c>
      <c r="I5" s="31">
        <v>4</v>
      </c>
      <c r="J5" s="31">
        <v>2</v>
      </c>
    </row>
    <row r="6" spans="1:10">
      <c r="A6" s="8" t="s">
        <v>34</v>
      </c>
      <c r="B6" s="15" t="s">
        <v>7</v>
      </c>
      <c r="C6" s="31">
        <v>0</v>
      </c>
      <c r="D6" s="31">
        <v>0</v>
      </c>
      <c r="E6" s="31">
        <v>6</v>
      </c>
      <c r="F6" s="31">
        <v>2</v>
      </c>
      <c r="G6" s="31">
        <v>4</v>
      </c>
      <c r="H6" s="31">
        <v>2</v>
      </c>
      <c r="I6" s="31">
        <v>0</v>
      </c>
      <c r="J6" s="31">
        <v>0</v>
      </c>
    </row>
    <row r="7" spans="1:10">
      <c r="A7" s="8" t="s">
        <v>34</v>
      </c>
      <c r="B7" s="15" t="s">
        <v>9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6</v>
      </c>
      <c r="J7" s="31">
        <v>6</v>
      </c>
    </row>
    <row r="8" spans="1:10" s="38" customFormat="1">
      <c r="A8" s="36" t="s">
        <v>213</v>
      </c>
      <c r="B8" s="48">
        <f>C8+E8+G8+I8</f>
        <v>34</v>
      </c>
      <c r="C8" s="49">
        <f>SUM(C5:C7)</f>
        <v>8</v>
      </c>
      <c r="D8" s="49">
        <f t="shared" ref="D8:J8" si="0">SUM(D5:D7)</f>
        <v>6</v>
      </c>
      <c r="E8" s="49">
        <f t="shared" si="0"/>
        <v>12</v>
      </c>
      <c r="F8" s="49">
        <f t="shared" si="0"/>
        <v>4</v>
      </c>
      <c r="G8" s="49">
        <f t="shared" si="0"/>
        <v>4</v>
      </c>
      <c r="H8" s="49">
        <f t="shared" si="0"/>
        <v>2</v>
      </c>
      <c r="I8" s="49">
        <f t="shared" si="0"/>
        <v>10</v>
      </c>
      <c r="J8" s="49">
        <f t="shared" si="0"/>
        <v>8</v>
      </c>
    </row>
    <row r="9" spans="1:10">
      <c r="A9" s="8" t="s">
        <v>35</v>
      </c>
      <c r="B9" s="15" t="s">
        <v>10</v>
      </c>
      <c r="C9" s="2">
        <v>1</v>
      </c>
      <c r="D9" s="2">
        <v>1</v>
      </c>
      <c r="E9" s="2">
        <v>7</v>
      </c>
      <c r="F9" s="2">
        <v>2</v>
      </c>
      <c r="G9" s="2">
        <v>6</v>
      </c>
      <c r="H9" s="2">
        <v>5</v>
      </c>
      <c r="I9" s="2">
        <v>6</v>
      </c>
      <c r="J9" s="2">
        <v>4</v>
      </c>
    </row>
    <row r="10" spans="1:10">
      <c r="A10" s="8" t="s">
        <v>35</v>
      </c>
      <c r="B10" s="15" t="s">
        <v>11</v>
      </c>
      <c r="C10" s="2">
        <v>6</v>
      </c>
      <c r="D10" s="2">
        <v>5</v>
      </c>
      <c r="E10" s="2">
        <v>3</v>
      </c>
      <c r="F10" s="2">
        <v>1</v>
      </c>
      <c r="G10" s="2">
        <v>11</v>
      </c>
      <c r="H10" s="2">
        <v>6</v>
      </c>
      <c r="I10" s="2">
        <v>2</v>
      </c>
      <c r="J10" s="2">
        <v>0</v>
      </c>
    </row>
    <row r="11" spans="1:10">
      <c r="A11" s="8" t="s">
        <v>35</v>
      </c>
      <c r="B11" s="15" t="s">
        <v>12</v>
      </c>
      <c r="C11" s="2">
        <v>21</v>
      </c>
      <c r="D11" s="2">
        <v>14</v>
      </c>
      <c r="E11" s="2">
        <v>12</v>
      </c>
      <c r="F11" s="2">
        <v>5</v>
      </c>
      <c r="G11" s="2">
        <v>18</v>
      </c>
      <c r="H11" s="2">
        <v>7</v>
      </c>
      <c r="I11" s="2">
        <v>8</v>
      </c>
      <c r="J11" s="2">
        <v>7</v>
      </c>
    </row>
    <row r="12" spans="1:10">
      <c r="A12" s="8" t="s">
        <v>35</v>
      </c>
      <c r="B12" s="15" t="s">
        <v>13</v>
      </c>
      <c r="C12" s="2">
        <v>13</v>
      </c>
      <c r="D12" s="2">
        <v>10</v>
      </c>
      <c r="E12" s="2">
        <v>3</v>
      </c>
      <c r="F12" s="2">
        <v>3</v>
      </c>
      <c r="G12" s="2">
        <v>1</v>
      </c>
      <c r="H12" s="2">
        <v>0</v>
      </c>
      <c r="I12" s="2">
        <v>5</v>
      </c>
      <c r="J12" s="2">
        <v>4</v>
      </c>
    </row>
    <row r="13" spans="1:10">
      <c r="A13" s="8" t="s">
        <v>35</v>
      </c>
      <c r="B13" s="15" t="s">
        <v>14</v>
      </c>
      <c r="C13" s="2">
        <v>1</v>
      </c>
      <c r="D13" s="2">
        <v>1</v>
      </c>
      <c r="E13" s="2">
        <v>4</v>
      </c>
      <c r="F13" s="2">
        <v>4</v>
      </c>
      <c r="G13" s="2">
        <v>2</v>
      </c>
      <c r="H13" s="2">
        <v>2</v>
      </c>
      <c r="I13" s="2">
        <v>2</v>
      </c>
      <c r="J13" s="2">
        <v>2</v>
      </c>
    </row>
    <row r="14" spans="1:10">
      <c r="A14" s="8" t="s">
        <v>35</v>
      </c>
      <c r="B14" s="15" t="s">
        <v>15</v>
      </c>
      <c r="C14" s="2">
        <v>11</v>
      </c>
      <c r="D14" s="2">
        <v>10</v>
      </c>
      <c r="E14" s="2">
        <v>8</v>
      </c>
      <c r="F14" s="2">
        <v>4</v>
      </c>
      <c r="G14" s="2">
        <v>3</v>
      </c>
      <c r="H14" s="2">
        <v>2</v>
      </c>
      <c r="I14" s="2">
        <v>4</v>
      </c>
      <c r="J14" s="2">
        <v>4</v>
      </c>
    </row>
    <row r="15" spans="1:10">
      <c r="A15" s="8" t="s">
        <v>35</v>
      </c>
      <c r="B15" s="15" t="s">
        <v>16</v>
      </c>
      <c r="C15" s="2">
        <v>2</v>
      </c>
      <c r="D15" s="2">
        <v>2</v>
      </c>
      <c r="E15" s="2">
        <v>3</v>
      </c>
      <c r="F15" s="2">
        <v>1</v>
      </c>
      <c r="G15" s="2">
        <v>2</v>
      </c>
      <c r="H15" s="2">
        <v>1</v>
      </c>
      <c r="I15" s="2">
        <v>2</v>
      </c>
      <c r="J15" s="2">
        <v>2</v>
      </c>
    </row>
    <row r="16" spans="1:10">
      <c r="A16" s="8" t="s">
        <v>35</v>
      </c>
      <c r="B16" s="15" t="s">
        <v>17</v>
      </c>
      <c r="C16" s="2">
        <v>2</v>
      </c>
      <c r="D16" s="2">
        <v>2</v>
      </c>
      <c r="E16" s="2">
        <v>4</v>
      </c>
      <c r="F16" s="2">
        <v>3</v>
      </c>
      <c r="G16" s="2">
        <v>1</v>
      </c>
      <c r="H16" s="2">
        <v>1</v>
      </c>
      <c r="I16" s="2">
        <v>3</v>
      </c>
      <c r="J16" s="2">
        <v>3</v>
      </c>
    </row>
    <row r="17" spans="1:10">
      <c r="A17" s="8" t="s">
        <v>35</v>
      </c>
      <c r="B17" s="25" t="s">
        <v>18</v>
      </c>
      <c r="C17" s="21">
        <v>5</v>
      </c>
      <c r="D17" s="21">
        <v>5</v>
      </c>
      <c r="E17" s="21">
        <v>2</v>
      </c>
      <c r="F17" s="21">
        <v>2</v>
      </c>
      <c r="G17" s="21">
        <v>2</v>
      </c>
      <c r="H17" s="21">
        <v>2</v>
      </c>
      <c r="I17" s="21">
        <v>3</v>
      </c>
      <c r="J17" s="21">
        <v>3</v>
      </c>
    </row>
    <row r="18" spans="1:10">
      <c r="A18" s="8" t="s">
        <v>35</v>
      </c>
      <c r="B18" s="15" t="s">
        <v>19</v>
      </c>
      <c r="C18" s="2">
        <v>1</v>
      </c>
      <c r="D18" s="2">
        <v>0</v>
      </c>
      <c r="E18" s="2">
        <v>4</v>
      </c>
      <c r="F18" s="2">
        <v>2</v>
      </c>
      <c r="G18" s="2">
        <v>1</v>
      </c>
      <c r="H18" s="2">
        <v>0</v>
      </c>
      <c r="I18" s="2">
        <v>1</v>
      </c>
      <c r="J18" s="2">
        <v>0</v>
      </c>
    </row>
    <row r="19" spans="1:10">
      <c r="A19" s="8" t="s">
        <v>35</v>
      </c>
      <c r="B19" s="15" t="s">
        <v>20</v>
      </c>
      <c r="C19" s="2">
        <v>2</v>
      </c>
      <c r="D19" s="2">
        <v>2</v>
      </c>
      <c r="E19" s="2">
        <v>1</v>
      </c>
      <c r="F19" s="2">
        <v>1</v>
      </c>
      <c r="G19" s="2">
        <v>1</v>
      </c>
      <c r="H19" s="2">
        <v>1</v>
      </c>
      <c r="I19" s="2"/>
      <c r="J19" s="2"/>
    </row>
    <row r="20" spans="1:10" s="38" customFormat="1">
      <c r="A20" s="36" t="s">
        <v>213</v>
      </c>
      <c r="B20" s="48">
        <f>C20+E20+G20+I20</f>
        <v>200</v>
      </c>
      <c r="C20" s="37">
        <f>SUM(C9:C19)</f>
        <v>65</v>
      </c>
      <c r="D20" s="37">
        <f t="shared" ref="D20:J20" si="1">SUM(D9:D19)</f>
        <v>52</v>
      </c>
      <c r="E20" s="37">
        <f t="shared" si="1"/>
        <v>51</v>
      </c>
      <c r="F20" s="37">
        <f t="shared" si="1"/>
        <v>28</v>
      </c>
      <c r="G20" s="37">
        <f t="shared" si="1"/>
        <v>48</v>
      </c>
      <c r="H20" s="37">
        <f t="shared" si="1"/>
        <v>27</v>
      </c>
      <c r="I20" s="37">
        <f t="shared" si="1"/>
        <v>36</v>
      </c>
      <c r="J20" s="37">
        <f t="shared" si="1"/>
        <v>29</v>
      </c>
    </row>
    <row r="21" spans="1:10">
      <c r="A21" s="8" t="s">
        <v>36</v>
      </c>
      <c r="B21" s="15" t="s">
        <v>21</v>
      </c>
      <c r="C21" s="2">
        <v>0</v>
      </c>
      <c r="D21" s="2">
        <v>0</v>
      </c>
      <c r="E21" s="2">
        <v>0</v>
      </c>
      <c r="F21" s="2">
        <v>0</v>
      </c>
      <c r="G21" s="2">
        <v>5</v>
      </c>
      <c r="H21" s="2">
        <v>1</v>
      </c>
      <c r="I21" s="2">
        <v>1</v>
      </c>
      <c r="J21" s="2">
        <v>0</v>
      </c>
    </row>
    <row r="22" spans="1:10">
      <c r="A22" s="8" t="s">
        <v>36</v>
      </c>
      <c r="B22" s="15" t="s">
        <v>22</v>
      </c>
      <c r="C22" s="2">
        <v>6</v>
      </c>
      <c r="D22" s="2">
        <v>3</v>
      </c>
      <c r="E22" s="2">
        <v>8</v>
      </c>
      <c r="F22" s="2">
        <v>1</v>
      </c>
      <c r="G22" s="2">
        <v>6</v>
      </c>
      <c r="H22" s="2">
        <v>3</v>
      </c>
      <c r="I22" s="2">
        <v>3</v>
      </c>
      <c r="J22" s="2">
        <v>1</v>
      </c>
    </row>
    <row r="23" spans="1:10">
      <c r="A23" s="8" t="s">
        <v>36</v>
      </c>
      <c r="B23" s="15" t="s">
        <v>23</v>
      </c>
      <c r="C23" s="2">
        <v>0</v>
      </c>
      <c r="D23" s="2">
        <v>0</v>
      </c>
      <c r="E23" s="2">
        <v>0</v>
      </c>
      <c r="F23" s="2">
        <v>0</v>
      </c>
      <c r="G23" s="2">
        <v>1</v>
      </c>
      <c r="H23" s="2">
        <v>1</v>
      </c>
      <c r="I23" s="2">
        <v>1</v>
      </c>
      <c r="J23" s="2">
        <v>0</v>
      </c>
    </row>
    <row r="24" spans="1:10" s="38" customFormat="1">
      <c r="A24" s="36" t="s">
        <v>213</v>
      </c>
      <c r="B24" s="48">
        <f>C24+E24+G24+I24</f>
        <v>31</v>
      </c>
      <c r="C24" s="37">
        <f>SUM(C21:C23)</f>
        <v>6</v>
      </c>
      <c r="D24" s="37">
        <f t="shared" ref="D24:J24" si="2">SUM(D21:D23)</f>
        <v>3</v>
      </c>
      <c r="E24" s="37">
        <f t="shared" si="2"/>
        <v>8</v>
      </c>
      <c r="F24" s="37">
        <f t="shared" si="2"/>
        <v>1</v>
      </c>
      <c r="G24" s="37">
        <f t="shared" si="2"/>
        <v>12</v>
      </c>
      <c r="H24" s="37">
        <f t="shared" si="2"/>
        <v>5</v>
      </c>
      <c r="I24" s="37">
        <f t="shared" si="2"/>
        <v>5</v>
      </c>
      <c r="J24" s="37">
        <f t="shared" si="2"/>
        <v>1</v>
      </c>
    </row>
    <row r="25" spans="1:10">
      <c r="A25" s="8" t="s">
        <v>37</v>
      </c>
      <c r="B25" s="15" t="s">
        <v>25</v>
      </c>
      <c r="C25" s="2">
        <v>3</v>
      </c>
      <c r="D25" s="2">
        <v>3</v>
      </c>
      <c r="E25" s="2">
        <v>16</v>
      </c>
      <c r="F25" s="2">
        <v>14</v>
      </c>
      <c r="G25" s="2">
        <v>2</v>
      </c>
      <c r="H25" s="2">
        <v>2</v>
      </c>
      <c r="I25" s="2">
        <v>4</v>
      </c>
      <c r="J25" s="2">
        <v>4</v>
      </c>
    </row>
    <row r="26" spans="1:10" ht="30">
      <c r="A26" s="8" t="s">
        <v>37</v>
      </c>
      <c r="B26" s="15" t="s">
        <v>30</v>
      </c>
      <c r="C26" s="2">
        <v>28</v>
      </c>
      <c r="D26" s="2">
        <v>23</v>
      </c>
      <c r="E26" s="2">
        <v>19</v>
      </c>
      <c r="F26" s="2">
        <v>16</v>
      </c>
      <c r="G26" s="2">
        <v>10</v>
      </c>
      <c r="H26" s="2">
        <v>6</v>
      </c>
      <c r="I26" s="2">
        <v>10</v>
      </c>
      <c r="J26" s="2">
        <v>6</v>
      </c>
    </row>
    <row r="27" spans="1:10" ht="30">
      <c r="A27" s="8" t="s">
        <v>37</v>
      </c>
      <c r="B27" s="15" t="s">
        <v>107</v>
      </c>
      <c r="C27" s="2">
        <v>0</v>
      </c>
      <c r="D27" s="2">
        <v>0</v>
      </c>
      <c r="E27" s="2">
        <v>3</v>
      </c>
      <c r="F27" s="2">
        <v>3</v>
      </c>
      <c r="G27" s="2">
        <v>3</v>
      </c>
      <c r="H27" s="2">
        <v>3</v>
      </c>
      <c r="I27" s="2">
        <v>0</v>
      </c>
      <c r="J27" s="2">
        <v>0</v>
      </c>
    </row>
    <row r="28" spans="1:10">
      <c r="A28" s="8" t="s">
        <v>37</v>
      </c>
      <c r="B28" s="7" t="s">
        <v>109</v>
      </c>
      <c r="C28" s="2">
        <v>0</v>
      </c>
      <c r="D28" s="2">
        <v>0</v>
      </c>
      <c r="E28" s="2">
        <v>0</v>
      </c>
      <c r="F28" s="2">
        <v>0</v>
      </c>
      <c r="G28" s="2"/>
      <c r="H28" s="2"/>
      <c r="I28" s="2"/>
      <c r="J28" s="2"/>
    </row>
    <row r="29" spans="1:10">
      <c r="A29" s="8" t="s">
        <v>37</v>
      </c>
      <c r="B29" s="7" t="s">
        <v>110</v>
      </c>
      <c r="C29" s="2">
        <v>0</v>
      </c>
      <c r="D29" s="2">
        <v>0</v>
      </c>
      <c r="E29" s="2">
        <v>0</v>
      </c>
      <c r="F29" s="2">
        <v>0</v>
      </c>
      <c r="G29" s="2"/>
      <c r="H29" s="2"/>
      <c r="I29" s="2"/>
      <c r="J29" s="2"/>
    </row>
    <row r="30" spans="1:10" ht="60">
      <c r="A30" s="8" t="s">
        <v>37</v>
      </c>
      <c r="B30" s="15" t="s">
        <v>151</v>
      </c>
      <c r="C30" s="2">
        <v>10</v>
      </c>
      <c r="D30" s="2">
        <v>7</v>
      </c>
      <c r="E30" s="2">
        <v>7</v>
      </c>
      <c r="F30" s="2">
        <v>7</v>
      </c>
      <c r="G30" s="2">
        <v>5</v>
      </c>
      <c r="H30" s="2">
        <v>5</v>
      </c>
      <c r="I30" s="2">
        <v>4</v>
      </c>
      <c r="J30" s="2">
        <v>4</v>
      </c>
    </row>
    <row r="31" spans="1:10" s="38" customFormat="1">
      <c r="A31" s="36" t="s">
        <v>213</v>
      </c>
      <c r="B31" s="48">
        <f>C31+E31+G31+I31</f>
        <v>124</v>
      </c>
      <c r="C31" s="37">
        <f>SUM(C25:C30)</f>
        <v>41</v>
      </c>
      <c r="D31" s="37">
        <f t="shared" ref="D31:J31" si="3">SUM(D25:D30)</f>
        <v>33</v>
      </c>
      <c r="E31" s="37">
        <f t="shared" si="3"/>
        <v>45</v>
      </c>
      <c r="F31" s="37">
        <f t="shared" si="3"/>
        <v>40</v>
      </c>
      <c r="G31" s="37">
        <f t="shared" si="3"/>
        <v>20</v>
      </c>
      <c r="H31" s="37">
        <f t="shared" si="3"/>
        <v>16</v>
      </c>
      <c r="I31" s="37">
        <f t="shared" si="3"/>
        <v>18</v>
      </c>
      <c r="J31" s="37">
        <f t="shared" si="3"/>
        <v>14</v>
      </c>
    </row>
    <row r="32" spans="1:10">
      <c r="A32" s="8" t="s">
        <v>38</v>
      </c>
      <c r="B32" s="15" t="s">
        <v>27</v>
      </c>
      <c r="C32" s="2">
        <v>4</v>
      </c>
      <c r="D32" s="2">
        <v>2</v>
      </c>
      <c r="E32" s="2">
        <v>4</v>
      </c>
      <c r="F32" s="2">
        <v>4</v>
      </c>
      <c r="G32" s="2">
        <v>2</v>
      </c>
      <c r="H32" s="2">
        <v>1</v>
      </c>
      <c r="I32" s="2">
        <v>3</v>
      </c>
      <c r="J32" s="2">
        <v>2</v>
      </c>
    </row>
    <row r="33" spans="1:10">
      <c r="A33" s="8" t="s">
        <v>38</v>
      </c>
      <c r="B33" s="15" t="s">
        <v>28</v>
      </c>
      <c r="C33" s="2">
        <v>10</v>
      </c>
      <c r="D33" s="2">
        <v>5</v>
      </c>
      <c r="E33" s="2">
        <v>7</v>
      </c>
      <c r="F33" s="2">
        <v>1</v>
      </c>
      <c r="G33" s="2">
        <v>3</v>
      </c>
      <c r="H33" s="2">
        <v>1</v>
      </c>
      <c r="I33" s="2">
        <v>9</v>
      </c>
      <c r="J33" s="2">
        <v>2</v>
      </c>
    </row>
    <row r="34" spans="1:10">
      <c r="A34" s="8" t="s">
        <v>38</v>
      </c>
      <c r="B34" s="15" t="s">
        <v>29</v>
      </c>
      <c r="C34" s="2">
        <v>2</v>
      </c>
      <c r="D34" s="2">
        <v>1</v>
      </c>
      <c r="E34" s="2"/>
      <c r="F34" s="2"/>
      <c r="G34" s="2">
        <v>1</v>
      </c>
      <c r="H34" s="2"/>
      <c r="I34" s="2"/>
      <c r="J34" s="2"/>
    </row>
    <row r="35" spans="1:10" s="38" customFormat="1">
      <c r="A35" s="36" t="s">
        <v>213</v>
      </c>
      <c r="B35" s="48">
        <f>C35+E35+G35+I35</f>
        <v>45</v>
      </c>
      <c r="C35" s="50">
        <f>SUM(C32:C34)</f>
        <v>16</v>
      </c>
      <c r="D35" s="50">
        <f t="shared" ref="D35:J35" si="4">SUM(D32:D34)</f>
        <v>8</v>
      </c>
      <c r="E35" s="50">
        <f t="shared" si="4"/>
        <v>11</v>
      </c>
      <c r="F35" s="50">
        <f t="shared" si="4"/>
        <v>5</v>
      </c>
      <c r="G35" s="50">
        <f t="shared" si="4"/>
        <v>6</v>
      </c>
      <c r="H35" s="50">
        <f t="shared" si="4"/>
        <v>2</v>
      </c>
      <c r="I35" s="50">
        <f t="shared" si="4"/>
        <v>12</v>
      </c>
      <c r="J35" s="50">
        <f t="shared" si="4"/>
        <v>4</v>
      </c>
    </row>
    <row r="36" spans="1:10">
      <c r="A36" s="8" t="s">
        <v>39</v>
      </c>
      <c r="B36" s="15" t="s">
        <v>31</v>
      </c>
      <c r="C36" s="5">
        <v>0</v>
      </c>
      <c r="D36" s="5">
        <v>0</v>
      </c>
      <c r="E36" s="5">
        <v>1</v>
      </c>
      <c r="F36" s="5">
        <v>1</v>
      </c>
      <c r="G36" s="5">
        <v>0</v>
      </c>
      <c r="H36" s="5">
        <v>0</v>
      </c>
      <c r="I36" s="5">
        <v>0</v>
      </c>
      <c r="J36" s="5">
        <v>0</v>
      </c>
    </row>
    <row r="37" spans="1:10">
      <c r="A37" s="8" t="s">
        <v>39</v>
      </c>
      <c r="B37" s="15" t="s">
        <v>32</v>
      </c>
      <c r="C37" s="5">
        <v>0</v>
      </c>
      <c r="D37" s="5">
        <v>0</v>
      </c>
      <c r="E37" s="5">
        <v>0</v>
      </c>
      <c r="F37" s="5">
        <v>0</v>
      </c>
      <c r="G37" s="5">
        <v>1</v>
      </c>
      <c r="H37" s="2"/>
      <c r="I37" s="5">
        <v>1</v>
      </c>
      <c r="J37" s="2"/>
    </row>
    <row r="38" spans="1:10">
      <c r="A38" s="8" t="s">
        <v>39</v>
      </c>
      <c r="B38" s="15" t="s">
        <v>33</v>
      </c>
      <c r="C38" s="5">
        <v>0</v>
      </c>
      <c r="D38" s="5">
        <v>0</v>
      </c>
      <c r="E38" s="5">
        <v>0</v>
      </c>
      <c r="F38" s="5">
        <v>0</v>
      </c>
      <c r="G38" s="5">
        <v>1</v>
      </c>
      <c r="H38" s="2"/>
      <c r="I38" s="5">
        <v>0</v>
      </c>
      <c r="J38" s="2"/>
    </row>
    <row r="39" spans="1:10" s="38" customFormat="1">
      <c r="A39" s="36" t="s">
        <v>213</v>
      </c>
      <c r="B39" s="48">
        <f>C39+E39+G39+I39</f>
        <v>4</v>
      </c>
      <c r="C39" s="39">
        <f>SUM(C36:C38)</f>
        <v>0</v>
      </c>
      <c r="D39" s="39">
        <f t="shared" ref="D39:J39" si="5">SUM(D36:D38)</f>
        <v>0</v>
      </c>
      <c r="E39" s="39">
        <f t="shared" si="5"/>
        <v>1</v>
      </c>
      <c r="F39" s="39">
        <f t="shared" si="5"/>
        <v>1</v>
      </c>
      <c r="G39" s="39">
        <f t="shared" si="5"/>
        <v>2</v>
      </c>
      <c r="H39" s="39">
        <f t="shared" si="5"/>
        <v>0</v>
      </c>
      <c r="I39" s="39">
        <f t="shared" si="5"/>
        <v>1</v>
      </c>
      <c r="J39" s="39">
        <f t="shared" si="5"/>
        <v>0</v>
      </c>
    </row>
    <row r="40" spans="1:10">
      <c r="A40" s="8" t="s">
        <v>46</v>
      </c>
      <c r="B40" s="15" t="s">
        <v>40</v>
      </c>
      <c r="C40" s="2">
        <v>0</v>
      </c>
      <c r="D40" s="2">
        <v>0</v>
      </c>
      <c r="E40" s="2">
        <v>2</v>
      </c>
      <c r="F40" s="2">
        <v>1</v>
      </c>
      <c r="G40" s="2">
        <v>0</v>
      </c>
      <c r="H40" s="2">
        <v>0</v>
      </c>
      <c r="I40" s="2">
        <v>8</v>
      </c>
      <c r="J40" s="2">
        <v>4</v>
      </c>
    </row>
    <row r="41" spans="1:10">
      <c r="A41" s="8" t="s">
        <v>46</v>
      </c>
      <c r="B41" s="15" t="s">
        <v>41</v>
      </c>
      <c r="C41" s="2">
        <v>4</v>
      </c>
      <c r="D41" s="2">
        <v>4</v>
      </c>
      <c r="E41" s="2">
        <v>2</v>
      </c>
      <c r="F41" s="2">
        <v>1</v>
      </c>
      <c r="G41" s="2">
        <v>0</v>
      </c>
      <c r="H41" s="2">
        <v>0</v>
      </c>
      <c r="I41" s="2">
        <v>1</v>
      </c>
      <c r="J41" s="2">
        <v>0</v>
      </c>
    </row>
    <row r="42" spans="1:10">
      <c r="A42" s="8" t="s">
        <v>46</v>
      </c>
      <c r="B42" s="15" t="s">
        <v>42</v>
      </c>
      <c r="C42" s="2">
        <v>5</v>
      </c>
      <c r="D42" s="2">
        <v>0</v>
      </c>
      <c r="E42" s="2">
        <v>2</v>
      </c>
      <c r="F42" s="2">
        <v>0</v>
      </c>
      <c r="G42" s="2">
        <v>0</v>
      </c>
      <c r="H42" s="2">
        <v>0</v>
      </c>
      <c r="I42" s="2">
        <v>1</v>
      </c>
      <c r="J42" s="2">
        <v>0</v>
      </c>
    </row>
    <row r="43" spans="1:10">
      <c r="A43" s="8" t="s">
        <v>46</v>
      </c>
      <c r="B43" s="15" t="s">
        <v>43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1</v>
      </c>
    </row>
    <row r="44" spans="1:10">
      <c r="A44" s="8" t="s">
        <v>46</v>
      </c>
      <c r="B44" s="15" t="s">
        <v>44</v>
      </c>
      <c r="C44" s="2">
        <v>2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8" t="s">
        <v>46</v>
      </c>
      <c r="B45" s="15" t="s">
        <v>45</v>
      </c>
      <c r="C45" s="2">
        <v>7</v>
      </c>
      <c r="D45" s="2">
        <v>7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s="38" customFormat="1">
      <c r="A46" s="36" t="s">
        <v>213</v>
      </c>
      <c r="B46" s="48">
        <f>C46+E46+G46+I46</f>
        <v>36</v>
      </c>
      <c r="C46" s="39">
        <f>SUM(C40:C45)</f>
        <v>18</v>
      </c>
      <c r="D46" s="39">
        <f t="shared" ref="D46:J46" si="6">SUM(D40:D45)</f>
        <v>12</v>
      </c>
      <c r="E46" s="39">
        <f t="shared" si="6"/>
        <v>6</v>
      </c>
      <c r="F46" s="39">
        <f t="shared" si="6"/>
        <v>2</v>
      </c>
      <c r="G46" s="39">
        <f t="shared" si="6"/>
        <v>0</v>
      </c>
      <c r="H46" s="39">
        <f t="shared" si="6"/>
        <v>0</v>
      </c>
      <c r="I46" s="39">
        <f t="shared" si="6"/>
        <v>12</v>
      </c>
      <c r="J46" s="39">
        <f t="shared" si="6"/>
        <v>5</v>
      </c>
    </row>
    <row r="47" spans="1:10">
      <c r="A47" s="8" t="s">
        <v>53</v>
      </c>
      <c r="B47" s="15" t="s">
        <v>47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8" t="s">
        <v>53</v>
      </c>
      <c r="B48" s="15" t="s">
        <v>48</v>
      </c>
      <c r="C48" s="2">
        <v>2</v>
      </c>
      <c r="D48" s="2">
        <v>2</v>
      </c>
      <c r="E48" s="2">
        <v>1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8" t="s">
        <v>53</v>
      </c>
      <c r="B49" s="15" t="s">
        <v>49</v>
      </c>
      <c r="C49" s="2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8" t="s">
        <v>53</v>
      </c>
      <c r="B50" s="15" t="s">
        <v>50</v>
      </c>
      <c r="C50" s="2">
        <v>2</v>
      </c>
      <c r="D50" s="2">
        <v>0</v>
      </c>
      <c r="E50" s="2">
        <v>0</v>
      </c>
      <c r="F50" s="2">
        <v>0</v>
      </c>
      <c r="G50" s="2">
        <v>2</v>
      </c>
      <c r="H50" s="2">
        <v>2</v>
      </c>
      <c r="I50" s="2">
        <v>0</v>
      </c>
      <c r="J50" s="2">
        <v>0</v>
      </c>
    </row>
    <row r="51" spans="1:10">
      <c r="A51" s="8" t="s">
        <v>53</v>
      </c>
      <c r="B51" s="15" t="s">
        <v>51</v>
      </c>
      <c r="C51" s="2">
        <v>3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s="38" customFormat="1">
      <c r="A52" s="36" t="s">
        <v>213</v>
      </c>
      <c r="B52" s="48">
        <f>C52+E52+G52+I52</f>
        <v>13</v>
      </c>
      <c r="C52" s="37">
        <f>SUM(C47:C51)</f>
        <v>10</v>
      </c>
      <c r="D52" s="37">
        <f t="shared" ref="D52:J52" si="7">SUM(D47:D51)</f>
        <v>5</v>
      </c>
      <c r="E52" s="37">
        <f t="shared" si="7"/>
        <v>1</v>
      </c>
      <c r="F52" s="37">
        <f t="shared" si="7"/>
        <v>1</v>
      </c>
      <c r="G52" s="37">
        <f t="shared" si="7"/>
        <v>2</v>
      </c>
      <c r="H52" s="37">
        <f t="shared" si="7"/>
        <v>2</v>
      </c>
      <c r="I52" s="37">
        <f t="shared" si="7"/>
        <v>0</v>
      </c>
      <c r="J52" s="37">
        <f t="shared" si="7"/>
        <v>0</v>
      </c>
    </row>
    <row r="53" spans="1:10" ht="30">
      <c r="A53" s="8" t="s">
        <v>56</v>
      </c>
      <c r="B53" s="26" t="s">
        <v>54</v>
      </c>
      <c r="C53" s="6">
        <v>1</v>
      </c>
      <c r="D53" s="6">
        <v>1</v>
      </c>
      <c r="E53" s="6">
        <v>0</v>
      </c>
      <c r="F53" s="6">
        <v>0</v>
      </c>
      <c r="G53" s="6">
        <v>6</v>
      </c>
      <c r="H53" s="6">
        <v>1</v>
      </c>
      <c r="I53" s="6">
        <v>7</v>
      </c>
      <c r="J53" s="6">
        <v>3</v>
      </c>
    </row>
    <row r="54" spans="1:10" ht="30">
      <c r="A54" s="8" t="s">
        <v>56</v>
      </c>
      <c r="B54" s="26" t="s">
        <v>55</v>
      </c>
      <c r="C54" s="6">
        <v>1</v>
      </c>
      <c r="D54" s="6">
        <v>1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s="38" customFormat="1">
      <c r="A55" s="36" t="s">
        <v>213</v>
      </c>
      <c r="B55" s="48">
        <f>C55+E55+G55+I55</f>
        <v>15</v>
      </c>
      <c r="C55" s="40">
        <f>SUM(C53:C54)</f>
        <v>2</v>
      </c>
      <c r="D55" s="40">
        <f t="shared" ref="D55:J55" si="8">SUM(D53:D54)</f>
        <v>2</v>
      </c>
      <c r="E55" s="40">
        <f t="shared" si="8"/>
        <v>0</v>
      </c>
      <c r="F55" s="40">
        <f t="shared" si="8"/>
        <v>0</v>
      </c>
      <c r="G55" s="40">
        <f t="shared" si="8"/>
        <v>6</v>
      </c>
      <c r="H55" s="40">
        <f t="shared" si="8"/>
        <v>1</v>
      </c>
      <c r="I55" s="40">
        <f t="shared" si="8"/>
        <v>7</v>
      </c>
      <c r="J55" s="40">
        <f t="shared" si="8"/>
        <v>3</v>
      </c>
    </row>
    <row r="56" spans="1:10">
      <c r="A56" s="8" t="s">
        <v>59</v>
      </c>
      <c r="B56" s="15">
        <v>28</v>
      </c>
      <c r="C56" s="2">
        <v>15</v>
      </c>
      <c r="D56" s="2">
        <v>6</v>
      </c>
      <c r="E56" s="2">
        <v>4</v>
      </c>
      <c r="F56" s="2">
        <v>0</v>
      </c>
      <c r="G56" s="2">
        <v>0</v>
      </c>
      <c r="H56" s="2">
        <v>0</v>
      </c>
      <c r="I56" s="2">
        <v>1</v>
      </c>
      <c r="J56" s="2">
        <v>0</v>
      </c>
    </row>
    <row r="57" spans="1:10">
      <c r="A57" s="8" t="s">
        <v>59</v>
      </c>
      <c r="B57" s="15">
        <v>29</v>
      </c>
      <c r="C57" s="2">
        <v>1</v>
      </c>
      <c r="D57" s="2">
        <v>1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</row>
    <row r="58" spans="1:10">
      <c r="A58" s="8" t="s">
        <v>59</v>
      </c>
      <c r="B58" s="15">
        <v>30</v>
      </c>
      <c r="C58" s="2">
        <v>8</v>
      </c>
      <c r="D58" s="2">
        <v>4</v>
      </c>
      <c r="E58" s="2">
        <v>8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</row>
    <row r="59" spans="1:10">
      <c r="A59" s="8" t="s">
        <v>59</v>
      </c>
      <c r="B59" s="15">
        <v>36</v>
      </c>
      <c r="C59" s="2">
        <v>12</v>
      </c>
      <c r="D59" s="2">
        <v>9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</row>
    <row r="60" spans="1:10">
      <c r="A60" s="8" t="s">
        <v>59</v>
      </c>
      <c r="B60" s="15">
        <v>40</v>
      </c>
      <c r="C60" s="2">
        <v>6</v>
      </c>
      <c r="D60" s="2">
        <v>4</v>
      </c>
      <c r="E60" s="2">
        <v>1</v>
      </c>
      <c r="F60" s="2">
        <v>0</v>
      </c>
      <c r="G60" s="2">
        <v>2</v>
      </c>
      <c r="H60" s="2">
        <v>0</v>
      </c>
      <c r="I60" s="2">
        <v>0</v>
      </c>
      <c r="J60" s="2">
        <v>0</v>
      </c>
    </row>
    <row r="61" spans="1:10">
      <c r="A61" s="8" t="s">
        <v>59</v>
      </c>
      <c r="B61" s="15">
        <v>41</v>
      </c>
      <c r="C61" s="2">
        <v>20</v>
      </c>
      <c r="D61" s="2">
        <v>5</v>
      </c>
      <c r="E61" s="2">
        <v>5</v>
      </c>
      <c r="F61" s="2">
        <v>1</v>
      </c>
      <c r="G61" s="2">
        <v>2</v>
      </c>
      <c r="H61" s="2">
        <v>1</v>
      </c>
      <c r="I61" s="2">
        <v>1</v>
      </c>
      <c r="J61" s="2">
        <v>0</v>
      </c>
    </row>
    <row r="62" spans="1:10">
      <c r="A62" s="8" t="s">
        <v>59</v>
      </c>
      <c r="B62" s="15">
        <v>51</v>
      </c>
      <c r="C62" s="2">
        <v>6</v>
      </c>
      <c r="D62" s="2">
        <v>5</v>
      </c>
      <c r="E62" s="2">
        <v>3</v>
      </c>
      <c r="F62" s="2">
        <v>2</v>
      </c>
      <c r="G62" s="2">
        <v>0</v>
      </c>
      <c r="H62" s="2">
        <v>0</v>
      </c>
      <c r="I62" s="2">
        <v>1</v>
      </c>
      <c r="J62" s="2">
        <v>0</v>
      </c>
    </row>
    <row r="63" spans="1:10">
      <c r="A63" s="8" t="s">
        <v>59</v>
      </c>
      <c r="B63" s="15">
        <v>57</v>
      </c>
      <c r="C63" s="2">
        <v>0</v>
      </c>
      <c r="D63" s="2">
        <v>0</v>
      </c>
      <c r="E63" s="2">
        <v>1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</row>
    <row r="64" spans="1:10">
      <c r="A64" s="8" t="s">
        <v>59</v>
      </c>
      <c r="B64" s="15" t="s">
        <v>57</v>
      </c>
      <c r="C64" s="2">
        <v>30</v>
      </c>
      <c r="D64" s="2">
        <v>16</v>
      </c>
      <c r="E64" s="2">
        <v>9</v>
      </c>
      <c r="F64" s="2">
        <v>9</v>
      </c>
      <c r="G64" s="2">
        <v>16</v>
      </c>
      <c r="H64" s="2">
        <v>15</v>
      </c>
      <c r="I64" s="2">
        <v>0</v>
      </c>
      <c r="J64" s="2">
        <v>0</v>
      </c>
    </row>
    <row r="65" spans="1:10">
      <c r="A65" s="8" t="s">
        <v>59</v>
      </c>
      <c r="B65" s="15" t="s">
        <v>58</v>
      </c>
      <c r="C65" s="2">
        <v>11</v>
      </c>
      <c r="D65" s="2">
        <v>11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s="38" customFormat="1">
      <c r="A66" s="36" t="s">
        <v>213</v>
      </c>
      <c r="B66" s="48">
        <f>C66+E66+G66+I66</f>
        <v>167</v>
      </c>
      <c r="C66" s="37">
        <f>SUM(C56:C65)</f>
        <v>109</v>
      </c>
      <c r="D66" s="37">
        <f t="shared" ref="D66:J66" si="9">SUM(D56:D65)</f>
        <v>61</v>
      </c>
      <c r="E66" s="37">
        <f t="shared" si="9"/>
        <v>31</v>
      </c>
      <c r="F66" s="37">
        <f t="shared" si="9"/>
        <v>12</v>
      </c>
      <c r="G66" s="37">
        <f t="shared" si="9"/>
        <v>24</v>
      </c>
      <c r="H66" s="37">
        <f t="shared" si="9"/>
        <v>17</v>
      </c>
      <c r="I66" s="37">
        <f t="shared" si="9"/>
        <v>3</v>
      </c>
      <c r="J66" s="37">
        <f t="shared" si="9"/>
        <v>0</v>
      </c>
    </row>
    <row r="67" spans="1:10" ht="45">
      <c r="A67" s="8" t="s">
        <v>66</v>
      </c>
      <c r="B67" s="15" t="s">
        <v>60</v>
      </c>
      <c r="C67" s="2">
        <v>7</v>
      </c>
      <c r="D67" s="2">
        <v>6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8" t="s">
        <v>66</v>
      </c>
      <c r="B68" s="15" t="s">
        <v>61</v>
      </c>
      <c r="C68" s="2">
        <v>19</v>
      </c>
      <c r="D68" s="2">
        <v>11</v>
      </c>
      <c r="E68" s="2">
        <v>6</v>
      </c>
      <c r="F68" s="2">
        <v>4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8" t="s">
        <v>66</v>
      </c>
      <c r="B69" s="15" t="s">
        <v>62</v>
      </c>
      <c r="C69" s="2">
        <v>22</v>
      </c>
      <c r="D69" s="2">
        <v>22</v>
      </c>
      <c r="E69" s="2">
        <v>3</v>
      </c>
      <c r="F69" s="2">
        <v>0</v>
      </c>
      <c r="G69" s="2">
        <v>0</v>
      </c>
      <c r="H69" s="2">
        <v>0</v>
      </c>
      <c r="I69" s="2">
        <v>2</v>
      </c>
      <c r="J69" s="2">
        <v>2</v>
      </c>
    </row>
    <row r="70" spans="1:10">
      <c r="A70" s="8" t="s">
        <v>66</v>
      </c>
      <c r="B70" s="15" t="s">
        <v>63</v>
      </c>
      <c r="C70" s="2">
        <v>15</v>
      </c>
      <c r="D70" s="2">
        <v>15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8" t="s">
        <v>66</v>
      </c>
      <c r="B71" s="15" t="s">
        <v>64</v>
      </c>
      <c r="C71" s="2">
        <v>12</v>
      </c>
      <c r="D71" s="2">
        <v>11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8" t="s">
        <v>66</v>
      </c>
      <c r="B72" s="15" t="s">
        <v>65</v>
      </c>
      <c r="C72" s="2">
        <v>20</v>
      </c>
      <c r="D72" s="2">
        <v>20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s="38" customFormat="1">
      <c r="A73" s="36" t="s">
        <v>213</v>
      </c>
      <c r="B73" s="48">
        <f>C73+E73+G73+I73</f>
        <v>106</v>
      </c>
      <c r="C73" s="37">
        <f>SUM(C67:C72)</f>
        <v>95</v>
      </c>
      <c r="D73" s="37">
        <f t="shared" ref="D73:J73" si="10">SUM(D67:D72)</f>
        <v>85</v>
      </c>
      <c r="E73" s="37">
        <f t="shared" si="10"/>
        <v>9</v>
      </c>
      <c r="F73" s="37">
        <f t="shared" si="10"/>
        <v>4</v>
      </c>
      <c r="G73" s="37">
        <f t="shared" si="10"/>
        <v>0</v>
      </c>
      <c r="H73" s="37">
        <f t="shared" si="10"/>
        <v>0</v>
      </c>
      <c r="I73" s="37">
        <f t="shared" si="10"/>
        <v>2</v>
      </c>
      <c r="J73" s="37">
        <f t="shared" si="10"/>
        <v>2</v>
      </c>
    </row>
    <row r="74" spans="1:10">
      <c r="A74" s="8" t="s">
        <v>70</v>
      </c>
      <c r="B74" s="15" t="s">
        <v>67</v>
      </c>
      <c r="C74" s="2">
        <v>2</v>
      </c>
      <c r="D74" s="2">
        <v>2</v>
      </c>
      <c r="E74" s="2">
        <v>4</v>
      </c>
      <c r="F74" s="2">
        <v>4</v>
      </c>
      <c r="G74" s="2">
        <v>0</v>
      </c>
      <c r="H74" s="2">
        <v>0</v>
      </c>
      <c r="I74" s="2">
        <v>1</v>
      </c>
      <c r="J74" s="2">
        <v>1</v>
      </c>
    </row>
    <row r="75" spans="1:10">
      <c r="A75" s="8" t="s">
        <v>70</v>
      </c>
      <c r="B75" s="15" t="s">
        <v>68</v>
      </c>
      <c r="C75" s="2">
        <v>8</v>
      </c>
      <c r="D75" s="2">
        <v>4</v>
      </c>
      <c r="E75" s="2">
        <v>8</v>
      </c>
      <c r="F75" s="2">
        <v>3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8" t="s">
        <v>70</v>
      </c>
      <c r="B76" s="15" t="s">
        <v>69</v>
      </c>
      <c r="C76" s="2">
        <v>10</v>
      </c>
      <c r="D76" s="2">
        <v>6</v>
      </c>
      <c r="E76" s="2">
        <f>-G76-I76</f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s="38" customFormat="1">
      <c r="A77" s="36" t="s">
        <v>213</v>
      </c>
      <c r="B77" s="48">
        <f>C77+E77+G77+I77</f>
        <v>33</v>
      </c>
      <c r="C77" s="37">
        <f t="shared" ref="C77:J77" si="11">SUM(C74:C76)</f>
        <v>20</v>
      </c>
      <c r="D77" s="37">
        <f t="shared" si="11"/>
        <v>12</v>
      </c>
      <c r="E77" s="37">
        <f t="shared" si="11"/>
        <v>12</v>
      </c>
      <c r="F77" s="37">
        <f t="shared" si="11"/>
        <v>7</v>
      </c>
      <c r="G77" s="37">
        <f t="shared" si="11"/>
        <v>0</v>
      </c>
      <c r="H77" s="37">
        <f t="shared" si="11"/>
        <v>0</v>
      </c>
      <c r="I77" s="37">
        <f t="shared" si="11"/>
        <v>1</v>
      </c>
      <c r="J77" s="37">
        <f t="shared" si="11"/>
        <v>1</v>
      </c>
    </row>
    <row r="78" spans="1:10">
      <c r="A78" s="8" t="s">
        <v>78</v>
      </c>
      <c r="B78" s="9" t="s">
        <v>71</v>
      </c>
      <c r="C78" s="10">
        <v>14</v>
      </c>
      <c r="D78" s="10">
        <v>6</v>
      </c>
      <c r="E78" s="10">
        <v>67</v>
      </c>
      <c r="F78" s="10">
        <v>27</v>
      </c>
      <c r="G78" s="10">
        <v>27</v>
      </c>
      <c r="H78" s="10">
        <v>11</v>
      </c>
      <c r="I78" s="10">
        <v>18</v>
      </c>
      <c r="J78" s="10">
        <v>17</v>
      </c>
    </row>
    <row r="79" spans="1:10" ht="30">
      <c r="A79" s="8" t="s">
        <v>78</v>
      </c>
      <c r="B79" s="9" t="s">
        <v>72</v>
      </c>
      <c r="C79" s="10">
        <v>15</v>
      </c>
      <c r="D79" s="10">
        <v>6</v>
      </c>
      <c r="E79" s="10">
        <v>11</v>
      </c>
      <c r="F79" s="10">
        <v>1</v>
      </c>
      <c r="G79" s="10">
        <v>4</v>
      </c>
      <c r="H79" s="10">
        <v>0</v>
      </c>
      <c r="I79" s="10">
        <v>4</v>
      </c>
      <c r="J79" s="10">
        <v>2</v>
      </c>
    </row>
    <row r="80" spans="1:10">
      <c r="A80" s="8" t="s">
        <v>78</v>
      </c>
      <c r="B80" s="9" t="s">
        <v>73</v>
      </c>
      <c r="C80" s="10">
        <v>1</v>
      </c>
      <c r="D80" s="10">
        <v>0</v>
      </c>
      <c r="E80" s="10">
        <v>2</v>
      </c>
      <c r="F80" s="10">
        <v>0</v>
      </c>
      <c r="G80" s="10">
        <v>1</v>
      </c>
      <c r="H80" s="10">
        <v>1</v>
      </c>
      <c r="I80" s="10">
        <v>0</v>
      </c>
      <c r="J80" s="10">
        <v>0</v>
      </c>
    </row>
    <row r="81" spans="1:10">
      <c r="A81" s="8" t="s">
        <v>78</v>
      </c>
      <c r="B81" s="9" t="s">
        <v>74</v>
      </c>
      <c r="C81" s="11">
        <v>3</v>
      </c>
      <c r="D81" s="10">
        <v>1</v>
      </c>
      <c r="E81" s="10">
        <v>4</v>
      </c>
      <c r="F81" s="10">
        <v>0</v>
      </c>
      <c r="G81" s="10">
        <v>3</v>
      </c>
      <c r="H81" s="10">
        <v>1</v>
      </c>
      <c r="I81" s="10">
        <v>0</v>
      </c>
      <c r="J81" s="10">
        <v>0</v>
      </c>
    </row>
    <row r="82" spans="1:10">
      <c r="A82" s="8" t="s">
        <v>78</v>
      </c>
      <c r="B82" s="12" t="s">
        <v>75</v>
      </c>
      <c r="C82" s="10">
        <v>2</v>
      </c>
      <c r="D82" s="10">
        <v>1</v>
      </c>
      <c r="E82" s="10">
        <v>4</v>
      </c>
      <c r="F82" s="10">
        <v>0</v>
      </c>
      <c r="G82" s="10">
        <v>6</v>
      </c>
      <c r="H82" s="10">
        <v>0</v>
      </c>
      <c r="I82" s="10">
        <v>1</v>
      </c>
      <c r="J82" s="10">
        <v>0</v>
      </c>
    </row>
    <row r="83" spans="1:10" ht="30">
      <c r="A83" s="8" t="s">
        <v>78</v>
      </c>
      <c r="B83" s="12" t="s">
        <v>76</v>
      </c>
      <c r="C83" s="10">
        <v>0</v>
      </c>
      <c r="D83" s="10">
        <v>0</v>
      </c>
      <c r="E83" s="10">
        <v>6</v>
      </c>
      <c r="F83" s="10">
        <v>1</v>
      </c>
      <c r="G83" s="10">
        <v>3</v>
      </c>
      <c r="H83" s="10">
        <v>2</v>
      </c>
      <c r="I83" s="10">
        <v>2</v>
      </c>
      <c r="J83" s="10">
        <v>0</v>
      </c>
    </row>
    <row r="84" spans="1:10" s="38" customFormat="1">
      <c r="A84" s="36" t="s">
        <v>213</v>
      </c>
      <c r="B84" s="48">
        <f>C84+E84+G84+I84</f>
        <v>198</v>
      </c>
      <c r="C84" s="51">
        <f t="shared" ref="C84:J84" si="12">SUM(C78:C83)</f>
        <v>35</v>
      </c>
      <c r="D84" s="51">
        <f t="shared" si="12"/>
        <v>14</v>
      </c>
      <c r="E84" s="51">
        <f t="shared" si="12"/>
        <v>94</v>
      </c>
      <c r="F84" s="51">
        <f t="shared" si="12"/>
        <v>29</v>
      </c>
      <c r="G84" s="51">
        <f t="shared" si="12"/>
        <v>44</v>
      </c>
      <c r="H84" s="51">
        <f t="shared" si="12"/>
        <v>15</v>
      </c>
      <c r="I84" s="51">
        <f t="shared" si="12"/>
        <v>25</v>
      </c>
      <c r="J84" s="51">
        <f t="shared" si="12"/>
        <v>19</v>
      </c>
    </row>
    <row r="85" spans="1:10">
      <c r="A85" s="8" t="s">
        <v>81</v>
      </c>
      <c r="B85" s="15" t="s">
        <v>79</v>
      </c>
      <c r="C85" s="2">
        <v>0</v>
      </c>
      <c r="D85" s="2"/>
      <c r="E85" s="2">
        <v>0</v>
      </c>
      <c r="F85" s="2"/>
      <c r="G85" s="2">
        <v>1</v>
      </c>
      <c r="H85" s="2">
        <v>1</v>
      </c>
      <c r="I85" s="2">
        <v>0</v>
      </c>
      <c r="J85" s="2"/>
    </row>
    <row r="86" spans="1:10">
      <c r="A86" s="8" t="s">
        <v>81</v>
      </c>
      <c r="B86" s="15" t="s">
        <v>80</v>
      </c>
      <c r="C86" s="2">
        <v>0</v>
      </c>
      <c r="D86" s="2"/>
      <c r="E86" s="2">
        <v>1</v>
      </c>
      <c r="F86" s="2">
        <v>1</v>
      </c>
      <c r="G86" s="2">
        <v>0</v>
      </c>
      <c r="H86" s="2"/>
      <c r="I86" s="2">
        <v>0</v>
      </c>
      <c r="J86" s="2"/>
    </row>
    <row r="87" spans="1:10" s="38" customFormat="1">
      <c r="A87" s="36" t="s">
        <v>213</v>
      </c>
      <c r="B87" s="48">
        <f>C87+E87+G87+I87</f>
        <v>2</v>
      </c>
      <c r="C87" s="51">
        <f t="shared" ref="C87:J87" si="13">SUM(C85:C86)</f>
        <v>0</v>
      </c>
      <c r="D87" s="51">
        <f t="shared" si="13"/>
        <v>0</v>
      </c>
      <c r="E87" s="51">
        <f t="shared" si="13"/>
        <v>1</v>
      </c>
      <c r="F87" s="51">
        <f t="shared" si="13"/>
        <v>1</v>
      </c>
      <c r="G87" s="51">
        <f t="shared" si="13"/>
        <v>1</v>
      </c>
      <c r="H87" s="51">
        <f t="shared" si="13"/>
        <v>1</v>
      </c>
      <c r="I87" s="51">
        <f t="shared" si="13"/>
        <v>0</v>
      </c>
      <c r="J87" s="51">
        <f t="shared" si="13"/>
        <v>0</v>
      </c>
    </row>
    <row r="88" spans="1:10">
      <c r="A88" s="8" t="s">
        <v>87</v>
      </c>
      <c r="B88" s="27" t="s">
        <v>82</v>
      </c>
      <c r="C88" s="17">
        <v>3</v>
      </c>
      <c r="D88" s="17">
        <v>3</v>
      </c>
      <c r="E88" s="17"/>
      <c r="F88" s="17"/>
      <c r="G88" s="17"/>
      <c r="H88" s="17"/>
      <c r="I88" s="17"/>
      <c r="J88" s="17"/>
    </row>
    <row r="89" spans="1:10">
      <c r="A89" s="8" t="s">
        <v>87</v>
      </c>
      <c r="B89" s="27" t="s">
        <v>83</v>
      </c>
      <c r="C89" s="17">
        <v>12</v>
      </c>
      <c r="D89" s="17">
        <v>10</v>
      </c>
      <c r="E89" s="17">
        <v>3</v>
      </c>
      <c r="F89" s="17">
        <v>2</v>
      </c>
      <c r="G89" s="17"/>
      <c r="H89" s="17"/>
      <c r="I89" s="17"/>
      <c r="J89" s="17"/>
    </row>
    <row r="90" spans="1:10">
      <c r="A90" s="8" t="s">
        <v>87</v>
      </c>
      <c r="B90" s="27" t="s">
        <v>84</v>
      </c>
      <c r="C90" s="17">
        <v>1</v>
      </c>
      <c r="D90" s="17">
        <v>1</v>
      </c>
      <c r="E90" s="17"/>
      <c r="F90" s="17"/>
      <c r="G90" s="17"/>
      <c r="H90" s="17"/>
      <c r="I90" s="17"/>
      <c r="J90" s="17"/>
    </row>
    <row r="91" spans="1:10">
      <c r="A91" s="8" t="s">
        <v>87</v>
      </c>
      <c r="B91" s="27" t="s">
        <v>85</v>
      </c>
      <c r="C91" s="17">
        <v>1</v>
      </c>
      <c r="D91" s="17">
        <v>1</v>
      </c>
      <c r="E91" s="17"/>
      <c r="F91" s="17"/>
      <c r="G91" s="17"/>
      <c r="H91" s="17"/>
      <c r="I91" s="17"/>
      <c r="J91" s="17"/>
    </row>
    <row r="92" spans="1:10">
      <c r="A92" s="8" t="s">
        <v>87</v>
      </c>
      <c r="B92" s="27" t="s">
        <v>86</v>
      </c>
      <c r="C92" s="17">
        <v>4</v>
      </c>
      <c r="D92" s="17">
        <v>2</v>
      </c>
      <c r="E92" s="17">
        <v>4</v>
      </c>
      <c r="F92" s="17">
        <v>0</v>
      </c>
      <c r="G92" s="17"/>
      <c r="H92" s="17"/>
      <c r="I92" s="17"/>
      <c r="J92" s="17"/>
    </row>
    <row r="93" spans="1:10" s="38" customFormat="1">
      <c r="A93" s="36" t="s">
        <v>213</v>
      </c>
      <c r="B93" s="48">
        <f>C93+E93+G93+I93</f>
        <v>28</v>
      </c>
      <c r="C93" s="42">
        <f t="shared" ref="C93:H93" si="14">SUM(C88:C92)</f>
        <v>21</v>
      </c>
      <c r="D93" s="42">
        <f t="shared" si="14"/>
        <v>17</v>
      </c>
      <c r="E93" s="42">
        <f t="shared" si="14"/>
        <v>7</v>
      </c>
      <c r="F93" s="42">
        <f t="shared" si="14"/>
        <v>2</v>
      </c>
      <c r="G93" s="42">
        <f t="shared" si="14"/>
        <v>0</v>
      </c>
      <c r="H93" s="42">
        <f t="shared" si="14"/>
        <v>0</v>
      </c>
      <c r="I93" s="42">
        <f t="shared" ref="I93:J93" si="15">SUM(I85:I92)</f>
        <v>0</v>
      </c>
      <c r="J93" s="42">
        <f t="shared" si="15"/>
        <v>0</v>
      </c>
    </row>
    <row r="94" spans="1:10">
      <c r="A94" s="8" t="s">
        <v>93</v>
      </c>
      <c r="B94" s="15" t="s">
        <v>88</v>
      </c>
      <c r="C94" s="2">
        <v>30</v>
      </c>
      <c r="D94" s="2">
        <v>17</v>
      </c>
      <c r="E94" s="2">
        <v>12</v>
      </c>
      <c r="F94" s="2">
        <v>11</v>
      </c>
      <c r="G94" s="2">
        <v>10</v>
      </c>
      <c r="H94" s="2">
        <v>5</v>
      </c>
      <c r="I94" s="2">
        <v>3</v>
      </c>
      <c r="J94" s="2">
        <v>3</v>
      </c>
    </row>
    <row r="95" spans="1:10">
      <c r="A95" s="8" t="s">
        <v>93</v>
      </c>
      <c r="B95" s="15" t="s">
        <v>89</v>
      </c>
      <c r="C95" s="2">
        <v>4</v>
      </c>
      <c r="D95" s="2">
        <v>2</v>
      </c>
      <c r="E95" s="2">
        <v>2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</row>
    <row r="96" spans="1:10">
      <c r="A96" s="8" t="s">
        <v>93</v>
      </c>
      <c r="B96" s="15" t="s">
        <v>90</v>
      </c>
      <c r="C96" s="2">
        <v>5</v>
      </c>
      <c r="D96" s="2">
        <v>2</v>
      </c>
      <c r="E96" s="2">
        <v>0</v>
      </c>
      <c r="F96" s="2">
        <v>0</v>
      </c>
      <c r="G96" s="2">
        <v>1</v>
      </c>
      <c r="H96" s="2">
        <v>1</v>
      </c>
      <c r="I96" s="2">
        <v>2</v>
      </c>
      <c r="J96" s="2">
        <v>1</v>
      </c>
    </row>
    <row r="97" spans="1:10">
      <c r="A97" s="8" t="s">
        <v>93</v>
      </c>
      <c r="B97" s="15" t="s">
        <v>91</v>
      </c>
      <c r="C97" s="2">
        <v>3</v>
      </c>
      <c r="D97" s="2">
        <v>2</v>
      </c>
      <c r="E97" s="2">
        <v>4</v>
      </c>
      <c r="F97" s="2">
        <v>1</v>
      </c>
      <c r="G97" s="2">
        <v>2</v>
      </c>
      <c r="H97" s="2">
        <v>1</v>
      </c>
      <c r="I97" s="2">
        <v>0</v>
      </c>
      <c r="J97" s="2">
        <v>0</v>
      </c>
    </row>
    <row r="98" spans="1:10">
      <c r="A98" s="8" t="s">
        <v>93</v>
      </c>
      <c r="B98" s="15" t="s">
        <v>92</v>
      </c>
      <c r="C98" s="2">
        <v>0</v>
      </c>
      <c r="D98" s="2">
        <v>0</v>
      </c>
      <c r="E98" s="2">
        <v>5</v>
      </c>
      <c r="F98" s="2">
        <v>0</v>
      </c>
      <c r="G98" s="2">
        <v>4</v>
      </c>
      <c r="H98" s="2">
        <v>0</v>
      </c>
      <c r="I98" s="2">
        <v>1</v>
      </c>
      <c r="J98" s="2">
        <v>0</v>
      </c>
    </row>
    <row r="99" spans="1:10" s="38" customFormat="1" ht="15.75">
      <c r="A99" s="36" t="s">
        <v>213</v>
      </c>
      <c r="B99" s="48">
        <f>C99+E99+G99+I99</f>
        <v>93</v>
      </c>
      <c r="C99" s="43">
        <f t="shared" ref="C99:J99" si="16">SUM(C94:C98)</f>
        <v>42</v>
      </c>
      <c r="D99" s="39">
        <f t="shared" si="16"/>
        <v>23</v>
      </c>
      <c r="E99" s="39">
        <f t="shared" si="16"/>
        <v>23</v>
      </c>
      <c r="F99" s="39">
        <f t="shared" si="16"/>
        <v>12</v>
      </c>
      <c r="G99" s="39">
        <f t="shared" si="16"/>
        <v>22</v>
      </c>
      <c r="H99" s="39">
        <f t="shared" si="16"/>
        <v>7</v>
      </c>
      <c r="I99" s="39">
        <f t="shared" si="16"/>
        <v>6</v>
      </c>
      <c r="J99" s="39">
        <f t="shared" si="16"/>
        <v>4</v>
      </c>
    </row>
    <row r="100" spans="1:10" ht="15.75">
      <c r="A100" s="8" t="s">
        <v>97</v>
      </c>
      <c r="B100" s="27" t="s">
        <v>94</v>
      </c>
      <c r="C100" s="18">
        <v>9</v>
      </c>
      <c r="D100" s="5">
        <v>4</v>
      </c>
      <c r="E100" s="5">
        <v>2</v>
      </c>
      <c r="F100" s="5">
        <v>0</v>
      </c>
      <c r="G100" s="5">
        <v>8</v>
      </c>
      <c r="H100" s="5">
        <v>4</v>
      </c>
      <c r="I100" s="5">
        <v>2</v>
      </c>
      <c r="J100" s="5">
        <v>1</v>
      </c>
    </row>
    <row r="101" spans="1:10" ht="15.75">
      <c r="A101" s="8" t="s">
        <v>97</v>
      </c>
      <c r="B101" s="27" t="s">
        <v>95</v>
      </c>
      <c r="C101" s="18">
        <v>8</v>
      </c>
      <c r="D101" s="5">
        <v>1</v>
      </c>
      <c r="E101" s="5">
        <v>0</v>
      </c>
      <c r="F101" s="5">
        <v>0</v>
      </c>
      <c r="G101" s="5">
        <v>1</v>
      </c>
      <c r="H101" s="5">
        <v>0</v>
      </c>
      <c r="I101" s="5"/>
      <c r="J101" s="5"/>
    </row>
    <row r="102" spans="1:10" ht="15.75">
      <c r="A102" s="8" t="s">
        <v>97</v>
      </c>
      <c r="B102" s="27" t="s">
        <v>96</v>
      </c>
      <c r="C102" s="18">
        <v>9</v>
      </c>
      <c r="D102" s="5">
        <v>4</v>
      </c>
      <c r="E102" s="5">
        <v>3</v>
      </c>
      <c r="F102" s="5">
        <v>2</v>
      </c>
      <c r="G102" s="5">
        <v>7</v>
      </c>
      <c r="H102" s="5">
        <v>4</v>
      </c>
      <c r="I102" s="5">
        <v>3</v>
      </c>
      <c r="J102" s="5">
        <v>2</v>
      </c>
    </row>
    <row r="103" spans="1:10" s="38" customFormat="1" ht="15.75">
      <c r="A103" s="36" t="s">
        <v>213</v>
      </c>
      <c r="B103" s="48">
        <f>C103+E103+G103+I103</f>
        <v>52</v>
      </c>
      <c r="C103" s="43">
        <f t="shared" ref="C103:J103" si="17">SUM(C100:C102)</f>
        <v>26</v>
      </c>
      <c r="D103" s="39">
        <f t="shared" si="17"/>
        <v>9</v>
      </c>
      <c r="E103" s="39">
        <f t="shared" si="17"/>
        <v>5</v>
      </c>
      <c r="F103" s="39">
        <f t="shared" si="17"/>
        <v>2</v>
      </c>
      <c r="G103" s="39">
        <f t="shared" si="17"/>
        <v>16</v>
      </c>
      <c r="H103" s="39">
        <f t="shared" si="17"/>
        <v>8</v>
      </c>
      <c r="I103" s="39">
        <f t="shared" si="17"/>
        <v>5</v>
      </c>
      <c r="J103" s="39">
        <f t="shared" si="17"/>
        <v>3</v>
      </c>
    </row>
    <row r="104" spans="1:10">
      <c r="A104" s="8" t="s">
        <v>101</v>
      </c>
      <c r="B104" s="15" t="s">
        <v>98</v>
      </c>
      <c r="C104" s="2">
        <v>13</v>
      </c>
      <c r="D104" s="2">
        <v>10</v>
      </c>
      <c r="E104" s="2">
        <v>7</v>
      </c>
      <c r="F104" s="2">
        <v>2</v>
      </c>
      <c r="G104" s="2"/>
      <c r="H104" s="2"/>
      <c r="I104" s="2">
        <v>4</v>
      </c>
      <c r="J104" s="2">
        <v>1</v>
      </c>
    </row>
    <row r="105" spans="1:10">
      <c r="A105" s="8" t="s">
        <v>101</v>
      </c>
      <c r="B105" s="15" t="s">
        <v>99</v>
      </c>
      <c r="C105" s="2">
        <v>9</v>
      </c>
      <c r="D105" s="2">
        <v>0</v>
      </c>
      <c r="E105" s="2"/>
      <c r="F105" s="2"/>
      <c r="G105" s="2"/>
      <c r="H105" s="2"/>
      <c r="I105" s="2"/>
      <c r="J105" s="2"/>
    </row>
    <row r="106" spans="1:10">
      <c r="A106" s="8" t="s">
        <v>101</v>
      </c>
      <c r="B106" s="15" t="s">
        <v>100</v>
      </c>
      <c r="C106" s="2"/>
      <c r="D106" s="2"/>
      <c r="E106" s="2">
        <v>2</v>
      </c>
      <c r="F106" s="2">
        <v>0</v>
      </c>
      <c r="G106" s="2">
        <v>1</v>
      </c>
      <c r="H106" s="2">
        <v>0</v>
      </c>
      <c r="I106" s="2"/>
      <c r="J106" s="2"/>
    </row>
    <row r="107" spans="1:10" s="38" customFormat="1">
      <c r="A107" s="36" t="s">
        <v>213</v>
      </c>
      <c r="B107" s="48">
        <f>C107+E107+G107+I107</f>
        <v>36</v>
      </c>
      <c r="C107" s="49">
        <f>SUM(C104:C106)</f>
        <v>22</v>
      </c>
      <c r="D107" s="49">
        <f t="shared" ref="D107:J107" si="18">SUM(D104:D106)</f>
        <v>10</v>
      </c>
      <c r="E107" s="49">
        <f t="shared" si="18"/>
        <v>9</v>
      </c>
      <c r="F107" s="49">
        <f t="shared" si="18"/>
        <v>2</v>
      </c>
      <c r="G107" s="49">
        <f t="shared" si="18"/>
        <v>1</v>
      </c>
      <c r="H107" s="49">
        <f t="shared" si="18"/>
        <v>0</v>
      </c>
      <c r="I107" s="49">
        <f t="shared" si="18"/>
        <v>4</v>
      </c>
      <c r="J107" s="49">
        <f t="shared" si="18"/>
        <v>1</v>
      </c>
    </row>
    <row r="108" spans="1:10">
      <c r="A108" s="8" t="s">
        <v>106</v>
      </c>
      <c r="B108" s="15" t="s">
        <v>102</v>
      </c>
      <c r="C108" s="2">
        <v>1</v>
      </c>
      <c r="D108" s="2">
        <v>1</v>
      </c>
      <c r="E108" s="2">
        <v>9</v>
      </c>
      <c r="F108" s="2">
        <v>1</v>
      </c>
      <c r="G108" s="2">
        <v>4</v>
      </c>
      <c r="H108" s="2">
        <v>1</v>
      </c>
      <c r="I108" s="2">
        <v>2</v>
      </c>
      <c r="J108" s="2"/>
    </row>
    <row r="109" spans="1:10">
      <c r="A109" s="8" t="s">
        <v>106</v>
      </c>
      <c r="B109" s="15" t="s">
        <v>103</v>
      </c>
      <c r="C109" s="2">
        <v>0</v>
      </c>
      <c r="D109" s="2"/>
      <c r="E109" s="2">
        <v>0</v>
      </c>
      <c r="F109" s="2"/>
      <c r="G109" s="2">
        <v>1</v>
      </c>
      <c r="H109" s="2"/>
      <c r="I109" s="2">
        <v>0</v>
      </c>
      <c r="J109" s="2"/>
    </row>
    <row r="110" spans="1:10">
      <c r="A110" s="8" t="s">
        <v>106</v>
      </c>
      <c r="B110" s="15" t="s">
        <v>104</v>
      </c>
      <c r="C110" s="2">
        <v>5</v>
      </c>
      <c r="D110" s="2">
        <v>3</v>
      </c>
      <c r="E110" s="2">
        <v>14</v>
      </c>
      <c r="F110" s="2">
        <v>6</v>
      </c>
      <c r="G110" s="2">
        <v>4</v>
      </c>
      <c r="H110" s="2"/>
      <c r="I110" s="2">
        <v>0</v>
      </c>
      <c r="J110" s="2"/>
    </row>
    <row r="111" spans="1:10" ht="30">
      <c r="A111" s="8" t="s">
        <v>106</v>
      </c>
      <c r="B111" s="15" t="s">
        <v>105</v>
      </c>
      <c r="C111" s="2">
        <v>1</v>
      </c>
      <c r="D111" s="2"/>
      <c r="E111" s="2">
        <v>3</v>
      </c>
      <c r="F111" s="2">
        <v>1</v>
      </c>
      <c r="G111" s="2">
        <v>0</v>
      </c>
      <c r="H111" s="2"/>
      <c r="I111" s="2">
        <v>0</v>
      </c>
      <c r="J111" s="2"/>
    </row>
    <row r="112" spans="1:10" s="38" customFormat="1">
      <c r="A112" s="36" t="s">
        <v>213</v>
      </c>
      <c r="B112" s="48">
        <f>C112+E112+G112+I112</f>
        <v>44</v>
      </c>
      <c r="C112" s="37">
        <f t="shared" ref="C112:J112" si="19">SUM(C108:C111)</f>
        <v>7</v>
      </c>
      <c r="D112" s="37">
        <f t="shared" si="19"/>
        <v>4</v>
      </c>
      <c r="E112" s="37">
        <f t="shared" si="19"/>
        <v>26</v>
      </c>
      <c r="F112" s="37">
        <f t="shared" si="19"/>
        <v>8</v>
      </c>
      <c r="G112" s="37">
        <f t="shared" si="19"/>
        <v>9</v>
      </c>
      <c r="H112" s="37">
        <f t="shared" si="19"/>
        <v>1</v>
      </c>
      <c r="I112" s="37">
        <f t="shared" si="19"/>
        <v>2</v>
      </c>
      <c r="J112" s="37">
        <f t="shared" si="19"/>
        <v>0</v>
      </c>
    </row>
    <row r="113" spans="1:10" ht="30">
      <c r="A113" s="8" t="s">
        <v>114</v>
      </c>
      <c r="B113" s="15" t="s">
        <v>111</v>
      </c>
      <c r="C113" s="5">
        <v>2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1</v>
      </c>
      <c r="J113" s="5">
        <v>0</v>
      </c>
    </row>
    <row r="114" spans="1:10" ht="30">
      <c r="A114" s="8" t="s">
        <v>114</v>
      </c>
      <c r="B114" s="15" t="s">
        <v>112</v>
      </c>
      <c r="C114" s="2">
        <v>0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</row>
    <row r="115" spans="1:10">
      <c r="A115" s="8" t="s">
        <v>114</v>
      </c>
      <c r="B115" s="15" t="s">
        <v>113</v>
      </c>
      <c r="C115" s="2">
        <v>9</v>
      </c>
      <c r="D115" s="2">
        <v>2</v>
      </c>
      <c r="E115" s="2">
        <v>1</v>
      </c>
      <c r="F115" s="2">
        <v>0</v>
      </c>
      <c r="G115" s="2">
        <v>1</v>
      </c>
      <c r="H115" s="2">
        <v>0</v>
      </c>
      <c r="I115" s="2">
        <v>2</v>
      </c>
      <c r="J115" s="2">
        <v>1</v>
      </c>
    </row>
    <row r="116" spans="1:10" s="38" customFormat="1">
      <c r="A116" s="36" t="s">
        <v>213</v>
      </c>
      <c r="B116" s="48">
        <f>C116+E116+G116+I116</f>
        <v>17</v>
      </c>
      <c r="C116" s="37">
        <f t="shared" ref="C116:J116" si="20">SUM(C113:C115)</f>
        <v>11</v>
      </c>
      <c r="D116" s="37">
        <f t="shared" si="20"/>
        <v>2</v>
      </c>
      <c r="E116" s="37">
        <f t="shared" si="20"/>
        <v>1</v>
      </c>
      <c r="F116" s="37">
        <f t="shared" si="20"/>
        <v>0</v>
      </c>
      <c r="G116" s="37">
        <f t="shared" si="20"/>
        <v>2</v>
      </c>
      <c r="H116" s="37">
        <f t="shared" si="20"/>
        <v>0</v>
      </c>
      <c r="I116" s="37">
        <f t="shared" si="20"/>
        <v>3</v>
      </c>
      <c r="J116" s="37">
        <f t="shared" si="20"/>
        <v>1</v>
      </c>
    </row>
    <row r="117" spans="1:10">
      <c r="A117" s="8" t="s">
        <v>120</v>
      </c>
      <c r="B117" s="7" t="s">
        <v>117</v>
      </c>
      <c r="C117" s="2">
        <v>4</v>
      </c>
      <c r="D117" s="2">
        <v>1</v>
      </c>
      <c r="E117" s="2">
        <v>2</v>
      </c>
      <c r="F117" s="2">
        <v>1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8" t="s">
        <v>120</v>
      </c>
      <c r="B118" s="7" t="s">
        <v>118</v>
      </c>
      <c r="C118" s="2">
        <v>2</v>
      </c>
      <c r="D118" s="2">
        <v>1</v>
      </c>
      <c r="E118" s="2">
        <v>6</v>
      </c>
      <c r="F118" s="2">
        <v>1</v>
      </c>
      <c r="G118" s="2">
        <v>2</v>
      </c>
      <c r="H118" s="2">
        <v>0</v>
      </c>
      <c r="I118" s="2">
        <v>1</v>
      </c>
      <c r="J118" s="2">
        <v>0</v>
      </c>
    </row>
    <row r="119" spans="1:10">
      <c r="A119" s="8" t="s">
        <v>120</v>
      </c>
      <c r="B119" s="7" t="s">
        <v>137</v>
      </c>
      <c r="C119" s="2">
        <v>6</v>
      </c>
      <c r="D119" s="2">
        <v>3</v>
      </c>
      <c r="E119" s="2">
        <v>6</v>
      </c>
      <c r="F119" s="2">
        <v>1</v>
      </c>
      <c r="G119" s="2">
        <v>3</v>
      </c>
      <c r="H119" s="2">
        <v>1</v>
      </c>
      <c r="I119" s="2">
        <v>0</v>
      </c>
      <c r="J119" s="2">
        <v>0</v>
      </c>
    </row>
    <row r="120" spans="1:10">
      <c r="A120" s="8" t="s">
        <v>120</v>
      </c>
      <c r="B120" s="7" t="s">
        <v>115</v>
      </c>
      <c r="C120" s="2">
        <v>2</v>
      </c>
      <c r="D120" s="2">
        <v>0</v>
      </c>
      <c r="E120" s="2">
        <v>7</v>
      </c>
      <c r="F120" s="2">
        <v>0</v>
      </c>
      <c r="G120" s="2">
        <v>7</v>
      </c>
      <c r="H120" s="2">
        <v>4</v>
      </c>
      <c r="I120" s="2">
        <v>3</v>
      </c>
      <c r="J120" s="2">
        <v>0</v>
      </c>
    </row>
    <row r="121" spans="1:10">
      <c r="A121" s="8" t="s">
        <v>120</v>
      </c>
      <c r="B121" s="7" t="s">
        <v>116</v>
      </c>
      <c r="C121" s="2">
        <v>13</v>
      </c>
      <c r="D121" s="2">
        <v>9</v>
      </c>
      <c r="E121" s="2">
        <v>5</v>
      </c>
      <c r="F121" s="2">
        <v>2</v>
      </c>
      <c r="G121" s="2">
        <v>2</v>
      </c>
      <c r="H121" s="2">
        <v>0</v>
      </c>
      <c r="I121" s="2">
        <v>7</v>
      </c>
      <c r="J121" s="2">
        <v>2</v>
      </c>
    </row>
    <row r="122" spans="1:10">
      <c r="A122" s="8" t="s">
        <v>120</v>
      </c>
      <c r="B122" s="7" t="s">
        <v>119</v>
      </c>
      <c r="C122" s="2">
        <v>0</v>
      </c>
      <c r="D122" s="2">
        <v>0</v>
      </c>
      <c r="E122" s="2">
        <v>1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s="38" customFormat="1">
      <c r="A123" s="36" t="s">
        <v>213</v>
      </c>
      <c r="B123" s="48">
        <f>C123+E123+G123+I123</f>
        <v>79</v>
      </c>
      <c r="C123" s="37">
        <f t="shared" ref="C123:J123" si="21">SUM(C117:C122)</f>
        <v>27</v>
      </c>
      <c r="D123" s="37">
        <f t="shared" si="21"/>
        <v>14</v>
      </c>
      <c r="E123" s="37">
        <f t="shared" si="21"/>
        <v>27</v>
      </c>
      <c r="F123" s="37">
        <f t="shared" si="21"/>
        <v>5</v>
      </c>
      <c r="G123" s="37">
        <f t="shared" si="21"/>
        <v>14</v>
      </c>
      <c r="H123" s="37">
        <f t="shared" si="21"/>
        <v>5</v>
      </c>
      <c r="I123" s="37">
        <f t="shared" si="21"/>
        <v>11</v>
      </c>
      <c r="J123" s="37">
        <f t="shared" si="21"/>
        <v>2</v>
      </c>
    </row>
    <row r="124" spans="1:10">
      <c r="A124" s="8" t="s">
        <v>136</v>
      </c>
      <c r="B124" s="7" t="s">
        <v>121</v>
      </c>
      <c r="C124" s="2">
        <v>1</v>
      </c>
      <c r="D124" s="2">
        <v>1</v>
      </c>
      <c r="E124" s="2">
        <v>1</v>
      </c>
      <c r="F124" s="2"/>
      <c r="G124" s="2">
        <v>1</v>
      </c>
      <c r="H124" s="2"/>
      <c r="I124" s="2"/>
      <c r="J124" s="2"/>
    </row>
    <row r="125" spans="1:10">
      <c r="A125" s="8" t="s">
        <v>136</v>
      </c>
      <c r="B125" s="7" t="s">
        <v>122</v>
      </c>
      <c r="C125" s="2">
        <v>2</v>
      </c>
      <c r="D125" s="2">
        <v>1</v>
      </c>
      <c r="E125" s="2"/>
      <c r="F125" s="2"/>
      <c r="G125" s="2"/>
      <c r="H125" s="2"/>
      <c r="I125" s="2"/>
      <c r="J125" s="2"/>
    </row>
    <row r="126" spans="1:10">
      <c r="A126" s="8" t="s">
        <v>136</v>
      </c>
      <c r="B126" s="7" t="s">
        <v>123</v>
      </c>
      <c r="C126" s="2">
        <v>2</v>
      </c>
      <c r="D126" s="2">
        <v>1</v>
      </c>
      <c r="E126" s="2">
        <v>3</v>
      </c>
      <c r="F126" s="2"/>
      <c r="G126" s="2"/>
      <c r="H126" s="2"/>
      <c r="I126" s="2"/>
      <c r="J126" s="2"/>
    </row>
    <row r="127" spans="1:10">
      <c r="A127" s="8" t="s">
        <v>136</v>
      </c>
      <c r="B127" s="7" t="s">
        <v>124</v>
      </c>
      <c r="C127" s="2"/>
      <c r="D127" s="2"/>
      <c r="E127" s="2">
        <v>2</v>
      </c>
      <c r="F127" s="2"/>
      <c r="G127" s="2"/>
      <c r="H127" s="2"/>
      <c r="I127" s="2"/>
      <c r="J127" s="2"/>
    </row>
    <row r="128" spans="1:10">
      <c r="A128" s="8" t="s">
        <v>136</v>
      </c>
      <c r="B128" s="7" t="s">
        <v>125</v>
      </c>
      <c r="C128" s="2">
        <v>13</v>
      </c>
      <c r="D128" s="2">
        <v>3</v>
      </c>
      <c r="E128" s="2"/>
      <c r="F128" s="2"/>
      <c r="G128" s="2">
        <v>3</v>
      </c>
      <c r="H128" s="2">
        <v>2</v>
      </c>
      <c r="I128" s="2">
        <v>3</v>
      </c>
      <c r="J128" s="2">
        <v>3</v>
      </c>
    </row>
    <row r="129" spans="1:10">
      <c r="A129" s="8" t="s">
        <v>136</v>
      </c>
      <c r="B129" s="7" t="s">
        <v>126</v>
      </c>
      <c r="C129" s="2">
        <v>12</v>
      </c>
      <c r="D129" s="2">
        <v>6</v>
      </c>
      <c r="E129" s="2">
        <v>1</v>
      </c>
      <c r="F129" s="2">
        <v>1</v>
      </c>
      <c r="G129" s="2">
        <v>2</v>
      </c>
      <c r="H129" s="2">
        <v>2</v>
      </c>
      <c r="I129" s="2">
        <v>4</v>
      </c>
      <c r="J129" s="2">
        <v>3</v>
      </c>
    </row>
    <row r="130" spans="1:10">
      <c r="A130" s="8" t="s">
        <v>136</v>
      </c>
      <c r="B130" s="7" t="s">
        <v>127</v>
      </c>
      <c r="C130" s="2">
        <v>20</v>
      </c>
      <c r="D130" s="2">
        <v>14</v>
      </c>
      <c r="E130" s="2">
        <v>2</v>
      </c>
      <c r="F130" s="2"/>
      <c r="G130" s="2">
        <v>2</v>
      </c>
      <c r="H130" s="2">
        <v>1</v>
      </c>
      <c r="I130" s="2">
        <v>1</v>
      </c>
      <c r="J130" s="2"/>
    </row>
    <row r="131" spans="1:10">
      <c r="A131" s="8" t="s">
        <v>136</v>
      </c>
      <c r="B131" s="7" t="s">
        <v>128</v>
      </c>
      <c r="C131" s="2">
        <v>17</v>
      </c>
      <c r="D131" s="2">
        <v>10</v>
      </c>
      <c r="E131" s="2">
        <v>9</v>
      </c>
      <c r="F131" s="2"/>
      <c r="G131" s="2">
        <v>1</v>
      </c>
      <c r="H131" s="2"/>
      <c r="I131" s="2"/>
      <c r="J131" s="2"/>
    </row>
    <row r="132" spans="1:10">
      <c r="A132" s="8" t="s">
        <v>136</v>
      </c>
      <c r="B132" s="7" t="s">
        <v>129</v>
      </c>
      <c r="C132" s="2">
        <v>5</v>
      </c>
      <c r="D132" s="2">
        <v>2</v>
      </c>
      <c r="E132" s="2">
        <v>8</v>
      </c>
      <c r="F132" s="2"/>
      <c r="G132" s="2"/>
      <c r="H132" s="2"/>
      <c r="I132" s="2"/>
      <c r="J132" s="2"/>
    </row>
    <row r="133" spans="1:10">
      <c r="A133" s="8" t="s">
        <v>136</v>
      </c>
      <c r="B133" s="7" t="s">
        <v>130</v>
      </c>
      <c r="C133" s="2">
        <v>2</v>
      </c>
      <c r="D133" s="2">
        <v>1</v>
      </c>
      <c r="E133" s="2"/>
      <c r="F133" s="2"/>
      <c r="G133" s="2">
        <v>1</v>
      </c>
      <c r="H133" s="2"/>
      <c r="I133" s="2"/>
      <c r="J133" s="2"/>
    </row>
    <row r="134" spans="1:10">
      <c r="A134" s="8" t="s">
        <v>136</v>
      </c>
      <c r="B134" s="7" t="s">
        <v>131</v>
      </c>
      <c r="C134" s="2">
        <v>2</v>
      </c>
      <c r="D134" s="2"/>
      <c r="E134" s="2"/>
      <c r="F134" s="2"/>
      <c r="G134" s="2"/>
      <c r="H134" s="2"/>
      <c r="I134" s="2"/>
      <c r="J134" s="2"/>
    </row>
    <row r="135" spans="1:10">
      <c r="A135" s="8" t="s">
        <v>136</v>
      </c>
      <c r="B135" s="7" t="s">
        <v>132</v>
      </c>
      <c r="C135" s="2">
        <v>1</v>
      </c>
      <c r="D135" s="2">
        <v>1</v>
      </c>
      <c r="E135" s="2">
        <v>2</v>
      </c>
      <c r="F135" s="2"/>
      <c r="G135" s="2">
        <v>1</v>
      </c>
      <c r="H135" s="2">
        <v>1</v>
      </c>
      <c r="I135" s="2"/>
      <c r="J135" s="2"/>
    </row>
    <row r="136" spans="1:10">
      <c r="A136" s="8" t="s">
        <v>136</v>
      </c>
      <c r="B136" s="7" t="s">
        <v>133</v>
      </c>
      <c r="C136" s="2">
        <v>5</v>
      </c>
      <c r="D136" s="2">
        <v>3</v>
      </c>
      <c r="E136" s="2">
        <v>2</v>
      </c>
      <c r="F136" s="2"/>
      <c r="G136" s="2">
        <v>3</v>
      </c>
      <c r="H136" s="2"/>
      <c r="I136" s="2"/>
      <c r="J136" s="2"/>
    </row>
    <row r="137" spans="1:10">
      <c r="A137" s="8" t="s">
        <v>136</v>
      </c>
      <c r="B137" s="7" t="s">
        <v>134</v>
      </c>
      <c r="C137" s="2"/>
      <c r="D137" s="2"/>
      <c r="E137" s="2"/>
      <c r="F137" s="2"/>
      <c r="G137" s="2"/>
      <c r="H137" s="2"/>
      <c r="I137" s="2">
        <v>2</v>
      </c>
      <c r="J137" s="2"/>
    </row>
    <row r="138" spans="1:10">
      <c r="A138" s="8" t="s">
        <v>136</v>
      </c>
      <c r="B138" s="7" t="s">
        <v>135</v>
      </c>
      <c r="C138" s="2">
        <v>8</v>
      </c>
      <c r="D138" s="2">
        <v>4</v>
      </c>
      <c r="E138" s="2"/>
      <c r="F138" s="2"/>
      <c r="G138" s="2"/>
      <c r="H138" s="2"/>
      <c r="I138" s="2"/>
      <c r="J138" s="2"/>
    </row>
    <row r="139" spans="1:10" s="38" customFormat="1">
      <c r="A139" s="36" t="s">
        <v>213</v>
      </c>
      <c r="B139" s="48">
        <f>C139+E139+G139+I139</f>
        <v>144</v>
      </c>
      <c r="C139" s="37">
        <f>SUM(C124:C138)</f>
        <v>90</v>
      </c>
      <c r="D139" s="37">
        <f t="shared" ref="D139:J139" si="22">SUM(D124:D138)</f>
        <v>47</v>
      </c>
      <c r="E139" s="37">
        <f t="shared" si="22"/>
        <v>30</v>
      </c>
      <c r="F139" s="37">
        <f t="shared" si="22"/>
        <v>1</v>
      </c>
      <c r="G139" s="37">
        <f t="shared" si="22"/>
        <v>14</v>
      </c>
      <c r="H139" s="37">
        <f t="shared" si="22"/>
        <v>6</v>
      </c>
      <c r="I139" s="37">
        <f t="shared" si="22"/>
        <v>10</v>
      </c>
      <c r="J139" s="37">
        <f t="shared" si="22"/>
        <v>6</v>
      </c>
    </row>
    <row r="140" spans="1:10">
      <c r="A140" s="8" t="s">
        <v>140</v>
      </c>
      <c r="B140" s="7" t="s">
        <v>138</v>
      </c>
      <c r="C140" s="2">
        <v>0</v>
      </c>
      <c r="D140" s="2">
        <v>0</v>
      </c>
      <c r="E140" s="2">
        <v>1</v>
      </c>
      <c r="F140" s="2">
        <v>0</v>
      </c>
      <c r="G140" s="2">
        <v>0</v>
      </c>
      <c r="H140" s="2">
        <v>0</v>
      </c>
      <c r="I140" s="2">
        <v>3</v>
      </c>
      <c r="J140" s="2">
        <v>0</v>
      </c>
    </row>
    <row r="141" spans="1:10">
      <c r="A141" s="8" t="s">
        <v>140</v>
      </c>
      <c r="B141" s="7" t="s">
        <v>139</v>
      </c>
      <c r="C141" s="2">
        <v>0</v>
      </c>
      <c r="D141" s="2">
        <v>0</v>
      </c>
      <c r="E141" s="2">
        <v>8</v>
      </c>
      <c r="F141" s="2">
        <v>2</v>
      </c>
      <c r="G141" s="2">
        <v>1</v>
      </c>
      <c r="H141" s="2">
        <v>0</v>
      </c>
      <c r="I141" s="2">
        <v>1</v>
      </c>
      <c r="J141" s="2">
        <v>0</v>
      </c>
    </row>
    <row r="142" spans="1:10" s="38" customFormat="1">
      <c r="A142" s="36" t="s">
        <v>213</v>
      </c>
      <c r="B142" s="48">
        <f>C142+E142+G142+I142</f>
        <v>14</v>
      </c>
      <c r="C142" s="37">
        <f t="shared" ref="C142:J142" si="23">SUM(C140:C141)</f>
        <v>0</v>
      </c>
      <c r="D142" s="37">
        <f t="shared" si="23"/>
        <v>0</v>
      </c>
      <c r="E142" s="37">
        <f t="shared" si="23"/>
        <v>9</v>
      </c>
      <c r="F142" s="37">
        <f t="shared" si="23"/>
        <v>2</v>
      </c>
      <c r="G142" s="37">
        <f t="shared" si="23"/>
        <v>1</v>
      </c>
      <c r="H142" s="37">
        <f t="shared" si="23"/>
        <v>0</v>
      </c>
      <c r="I142" s="37">
        <f t="shared" si="23"/>
        <v>4</v>
      </c>
      <c r="J142" s="37">
        <f t="shared" si="23"/>
        <v>0</v>
      </c>
    </row>
    <row r="143" spans="1:10">
      <c r="A143" s="8" t="s">
        <v>142</v>
      </c>
      <c r="B143" s="7" t="s">
        <v>141</v>
      </c>
      <c r="C143" s="2"/>
      <c r="D143" s="2"/>
      <c r="E143" s="2">
        <v>2</v>
      </c>
      <c r="F143" s="2">
        <v>1</v>
      </c>
      <c r="G143" s="2">
        <v>2</v>
      </c>
      <c r="H143" s="2"/>
      <c r="I143" s="2">
        <v>1</v>
      </c>
      <c r="J143" s="2"/>
    </row>
    <row r="144" spans="1:10" s="38" customFormat="1">
      <c r="A144" s="36" t="s">
        <v>213</v>
      </c>
      <c r="B144" s="48">
        <f>C144+E144+G144+I144</f>
        <v>5</v>
      </c>
      <c r="C144" s="49">
        <f>SUM(C143)</f>
        <v>0</v>
      </c>
      <c r="D144" s="49">
        <f t="shared" ref="D144:J144" si="24">SUM(D143)</f>
        <v>0</v>
      </c>
      <c r="E144" s="49">
        <f t="shared" si="24"/>
        <v>2</v>
      </c>
      <c r="F144" s="49">
        <f t="shared" si="24"/>
        <v>1</v>
      </c>
      <c r="G144" s="49">
        <f t="shared" si="24"/>
        <v>2</v>
      </c>
      <c r="H144" s="49">
        <f t="shared" si="24"/>
        <v>0</v>
      </c>
      <c r="I144" s="49">
        <f t="shared" si="24"/>
        <v>1</v>
      </c>
      <c r="J144" s="49">
        <f t="shared" si="24"/>
        <v>0</v>
      </c>
    </row>
    <row r="145" spans="1:10">
      <c r="A145" s="8" t="s">
        <v>150</v>
      </c>
      <c r="B145" s="7" t="s">
        <v>143</v>
      </c>
      <c r="C145" s="2">
        <v>1</v>
      </c>
      <c r="D145" s="2">
        <v>1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8" t="s">
        <v>150</v>
      </c>
      <c r="B146" s="7" t="s">
        <v>144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8" t="s">
        <v>150</v>
      </c>
      <c r="B147" s="7" t="s">
        <v>145</v>
      </c>
      <c r="C147" s="2">
        <v>2</v>
      </c>
      <c r="D147" s="2">
        <v>2</v>
      </c>
      <c r="E147" s="2">
        <v>2</v>
      </c>
      <c r="F147" s="2">
        <v>2</v>
      </c>
      <c r="G147" s="2">
        <v>2</v>
      </c>
      <c r="H147" s="2">
        <v>2</v>
      </c>
      <c r="I147" s="2">
        <v>3</v>
      </c>
      <c r="J147" s="2">
        <v>3</v>
      </c>
    </row>
    <row r="148" spans="1:10">
      <c r="A148" s="8" t="s">
        <v>150</v>
      </c>
      <c r="B148" s="7" t="s">
        <v>146</v>
      </c>
      <c r="C148" s="2">
        <v>2</v>
      </c>
      <c r="D148" s="2">
        <v>2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8" t="s">
        <v>150</v>
      </c>
      <c r="B149" s="7" t="s">
        <v>147</v>
      </c>
      <c r="C149" s="2">
        <v>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8" t="s">
        <v>150</v>
      </c>
      <c r="B150" s="7" t="s">
        <v>148</v>
      </c>
      <c r="C150" s="2">
        <v>0</v>
      </c>
      <c r="D150" s="2">
        <v>0</v>
      </c>
      <c r="E150" s="2">
        <v>1</v>
      </c>
      <c r="F150" s="2">
        <v>1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8" t="s">
        <v>150</v>
      </c>
      <c r="B151" s="7" t="s">
        <v>149</v>
      </c>
      <c r="C151" s="2">
        <v>0</v>
      </c>
      <c r="D151" s="2">
        <v>0</v>
      </c>
      <c r="E151" s="2">
        <v>1</v>
      </c>
      <c r="F151" s="2">
        <v>1</v>
      </c>
      <c r="G151" s="2">
        <v>1</v>
      </c>
      <c r="H151" s="2">
        <v>1</v>
      </c>
      <c r="I151" s="2">
        <v>0</v>
      </c>
      <c r="J151" s="2">
        <v>0</v>
      </c>
    </row>
    <row r="152" spans="1:10" s="38" customFormat="1">
      <c r="A152" s="36" t="s">
        <v>213</v>
      </c>
      <c r="B152" s="48">
        <f>C152+E152+G152+I152</f>
        <v>17</v>
      </c>
      <c r="C152" s="50">
        <f t="shared" ref="C152:J152" si="25">SUM(C145:C151)</f>
        <v>7</v>
      </c>
      <c r="D152" s="50">
        <f t="shared" si="25"/>
        <v>6</v>
      </c>
      <c r="E152" s="50">
        <f t="shared" si="25"/>
        <v>4</v>
      </c>
      <c r="F152" s="50">
        <f t="shared" si="25"/>
        <v>4</v>
      </c>
      <c r="G152" s="50">
        <f t="shared" si="25"/>
        <v>3</v>
      </c>
      <c r="H152" s="50">
        <f t="shared" si="25"/>
        <v>3</v>
      </c>
      <c r="I152" s="50">
        <f t="shared" si="25"/>
        <v>3</v>
      </c>
      <c r="J152" s="50">
        <f t="shared" si="25"/>
        <v>3</v>
      </c>
    </row>
    <row r="153" spans="1:10">
      <c r="A153" s="8" t="s">
        <v>161</v>
      </c>
      <c r="B153" s="15" t="s">
        <v>152</v>
      </c>
      <c r="C153" s="2">
        <v>0</v>
      </c>
      <c r="D153" s="2">
        <v>0</v>
      </c>
      <c r="E153" s="2">
        <v>1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8" t="s">
        <v>161</v>
      </c>
      <c r="B154" s="15" t="s">
        <v>153</v>
      </c>
      <c r="C154" s="2">
        <v>19</v>
      </c>
      <c r="D154" s="2">
        <v>8</v>
      </c>
      <c r="E154" s="2">
        <v>6</v>
      </c>
      <c r="F154" s="2">
        <v>0</v>
      </c>
      <c r="G154" s="2">
        <v>0</v>
      </c>
      <c r="H154" s="2">
        <v>0</v>
      </c>
      <c r="I154" s="2">
        <v>3</v>
      </c>
      <c r="J154" s="2">
        <v>0</v>
      </c>
    </row>
    <row r="155" spans="1:10">
      <c r="A155" s="8" t="s">
        <v>161</v>
      </c>
      <c r="B155" s="15" t="s">
        <v>154</v>
      </c>
      <c r="C155" s="2">
        <v>15</v>
      </c>
      <c r="D155" s="2">
        <v>6</v>
      </c>
      <c r="E155" s="2">
        <v>4</v>
      </c>
      <c r="F155" s="2">
        <v>1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8" t="s">
        <v>161</v>
      </c>
      <c r="B156" s="15" t="s">
        <v>155</v>
      </c>
      <c r="C156" s="2">
        <v>6</v>
      </c>
      <c r="D156" s="2">
        <v>0</v>
      </c>
      <c r="E156" s="2">
        <v>2</v>
      </c>
      <c r="F156" s="2">
        <v>0</v>
      </c>
      <c r="G156" s="2">
        <v>2</v>
      </c>
      <c r="H156" s="2">
        <v>0</v>
      </c>
      <c r="I156" s="2">
        <v>5</v>
      </c>
      <c r="J156" s="2">
        <v>0</v>
      </c>
    </row>
    <row r="157" spans="1:10">
      <c r="A157" s="8" t="s">
        <v>161</v>
      </c>
      <c r="B157" s="15" t="s">
        <v>156</v>
      </c>
      <c r="C157" s="2">
        <v>3</v>
      </c>
      <c r="D157" s="2">
        <v>0</v>
      </c>
      <c r="E157" s="2">
        <v>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8" t="s">
        <v>161</v>
      </c>
      <c r="B158" s="15" t="s">
        <v>157</v>
      </c>
      <c r="C158" s="2">
        <v>2</v>
      </c>
      <c r="D158" s="2">
        <v>0</v>
      </c>
      <c r="E158" s="2">
        <v>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8" t="s">
        <v>161</v>
      </c>
      <c r="B159" s="15" t="s">
        <v>158</v>
      </c>
      <c r="C159" s="2">
        <v>12</v>
      </c>
      <c r="D159" s="2">
        <v>3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8" t="s">
        <v>161</v>
      </c>
      <c r="B160" s="15" t="s">
        <v>159</v>
      </c>
      <c r="C160" s="2">
        <v>0</v>
      </c>
      <c r="D160" s="2">
        <v>0</v>
      </c>
      <c r="E160" s="2">
        <v>4</v>
      </c>
      <c r="F160" s="2">
        <v>3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8" t="s">
        <v>161</v>
      </c>
      <c r="B161" s="15" t="s">
        <v>160</v>
      </c>
      <c r="C161" s="2">
        <v>0</v>
      </c>
      <c r="D161" s="2">
        <v>0</v>
      </c>
      <c r="E161" s="2">
        <v>5</v>
      </c>
      <c r="F161" s="2">
        <v>3</v>
      </c>
      <c r="G161" s="2">
        <v>0</v>
      </c>
      <c r="H161" s="2">
        <v>0</v>
      </c>
      <c r="I161" s="2">
        <v>0</v>
      </c>
      <c r="J161" s="2">
        <v>0</v>
      </c>
    </row>
    <row r="162" spans="1:10" s="38" customFormat="1">
      <c r="A162" s="36" t="s">
        <v>213</v>
      </c>
      <c r="B162" s="48">
        <f>C162+E162+G162+I162</f>
        <v>96</v>
      </c>
      <c r="C162" s="37">
        <f t="shared" ref="C162:J162" si="26">SUM(C153:C161)</f>
        <v>57</v>
      </c>
      <c r="D162" s="37">
        <f t="shared" si="26"/>
        <v>17</v>
      </c>
      <c r="E162" s="37">
        <f t="shared" si="26"/>
        <v>29</v>
      </c>
      <c r="F162" s="37">
        <f t="shared" si="26"/>
        <v>8</v>
      </c>
      <c r="G162" s="37">
        <f t="shared" si="26"/>
        <v>2</v>
      </c>
      <c r="H162" s="37">
        <f t="shared" si="26"/>
        <v>0</v>
      </c>
      <c r="I162" s="37">
        <f t="shared" si="26"/>
        <v>8</v>
      </c>
      <c r="J162" s="37">
        <f t="shared" si="26"/>
        <v>0</v>
      </c>
    </row>
    <row r="163" spans="1:10">
      <c r="A163" s="8" t="s">
        <v>173</v>
      </c>
      <c r="B163" s="28" t="s">
        <v>162</v>
      </c>
      <c r="C163" s="2">
        <v>7</v>
      </c>
      <c r="D163" s="2">
        <v>7</v>
      </c>
      <c r="E163" s="2">
        <v>1</v>
      </c>
      <c r="F163" s="2">
        <v>1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8" t="s">
        <v>173</v>
      </c>
      <c r="B164" s="28" t="s">
        <v>163</v>
      </c>
      <c r="C164" s="2">
        <v>4</v>
      </c>
      <c r="D164" s="2">
        <v>4</v>
      </c>
      <c r="E164" s="2">
        <v>2</v>
      </c>
      <c r="F164" s="2">
        <v>2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8" t="s">
        <v>173</v>
      </c>
      <c r="B165" s="29" t="s">
        <v>115</v>
      </c>
      <c r="C165" s="2">
        <v>6</v>
      </c>
      <c r="D165" s="2">
        <v>6</v>
      </c>
      <c r="E165" s="2">
        <v>0</v>
      </c>
      <c r="F165" s="2">
        <v>0</v>
      </c>
      <c r="G165" s="2">
        <v>0</v>
      </c>
      <c r="H165" s="2">
        <v>0</v>
      </c>
      <c r="I165" s="2">
        <v>1</v>
      </c>
      <c r="J165" s="2">
        <v>1</v>
      </c>
    </row>
    <row r="166" spans="1:10">
      <c r="A166" s="8" t="s">
        <v>173</v>
      </c>
      <c r="B166" s="29" t="s">
        <v>116</v>
      </c>
      <c r="C166" s="2">
        <v>2</v>
      </c>
      <c r="D166" s="2">
        <v>2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8" t="s">
        <v>173</v>
      </c>
      <c r="B167" s="28" t="s">
        <v>164</v>
      </c>
      <c r="C167" s="2">
        <v>2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8" t="s">
        <v>173</v>
      </c>
      <c r="B168" s="29" t="s">
        <v>165</v>
      </c>
      <c r="C168" s="2">
        <v>3</v>
      </c>
      <c r="D168" s="2">
        <v>3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8" t="s">
        <v>173</v>
      </c>
      <c r="B169" s="29" t="s">
        <v>166</v>
      </c>
      <c r="C169" s="2">
        <v>2</v>
      </c>
      <c r="D169" s="2">
        <v>2</v>
      </c>
      <c r="E169" s="2">
        <v>1</v>
      </c>
      <c r="F169" s="2">
        <v>1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8" t="s">
        <v>173</v>
      </c>
      <c r="B170" s="29" t="s">
        <v>167</v>
      </c>
      <c r="C170" s="2">
        <v>1</v>
      </c>
      <c r="D170" s="2">
        <v>1</v>
      </c>
      <c r="E170" s="2">
        <v>2</v>
      </c>
      <c r="F170" s="2">
        <v>2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8" t="s">
        <v>173</v>
      </c>
      <c r="B171" s="29" t="s">
        <v>168</v>
      </c>
      <c r="C171" s="2">
        <v>3</v>
      </c>
      <c r="D171" s="2">
        <v>3</v>
      </c>
      <c r="E171" s="2">
        <v>5</v>
      </c>
      <c r="F171" s="2">
        <v>5</v>
      </c>
      <c r="G171" s="2">
        <v>2</v>
      </c>
      <c r="H171" s="2">
        <v>2</v>
      </c>
      <c r="I171" s="2">
        <v>3</v>
      </c>
      <c r="J171" s="2">
        <v>3</v>
      </c>
    </row>
    <row r="172" spans="1:10">
      <c r="A172" s="8" t="s">
        <v>173</v>
      </c>
      <c r="B172" s="29" t="s">
        <v>169</v>
      </c>
      <c r="C172" s="2">
        <v>2</v>
      </c>
      <c r="D172" s="2">
        <v>2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8" t="s">
        <v>173</v>
      </c>
      <c r="B173" s="28" t="s">
        <v>170</v>
      </c>
      <c r="C173" s="2">
        <v>4</v>
      </c>
      <c r="D173" s="2">
        <v>4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8" t="s">
        <v>173</v>
      </c>
      <c r="B174" s="29" t="s">
        <v>171</v>
      </c>
      <c r="C174" s="2">
        <v>4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8" t="s">
        <v>173</v>
      </c>
      <c r="B175" s="29" t="s">
        <v>172</v>
      </c>
      <c r="C175" s="2">
        <v>19</v>
      </c>
      <c r="D175" s="2">
        <v>19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8" t="s">
        <v>173</v>
      </c>
      <c r="B176" s="15" t="s">
        <v>164</v>
      </c>
      <c r="C176" s="2">
        <v>0</v>
      </c>
      <c r="D176" s="2">
        <v>0</v>
      </c>
      <c r="E176" s="2">
        <v>0</v>
      </c>
      <c r="F176" s="2">
        <v>0</v>
      </c>
      <c r="G176" s="2">
        <v>9</v>
      </c>
      <c r="H176" s="2">
        <v>9</v>
      </c>
      <c r="I176" s="2">
        <v>0</v>
      </c>
      <c r="J176" s="2">
        <v>0</v>
      </c>
    </row>
    <row r="177" spans="1:10" s="38" customFormat="1">
      <c r="A177" s="36" t="s">
        <v>213</v>
      </c>
      <c r="B177" s="48">
        <f>C177+E177+G177+I177</f>
        <v>85</v>
      </c>
      <c r="C177" s="37">
        <f t="shared" ref="C177:J177" si="27">SUM(C163:C176)</f>
        <v>59</v>
      </c>
      <c r="D177" s="37">
        <f t="shared" si="27"/>
        <v>59</v>
      </c>
      <c r="E177" s="37">
        <f t="shared" si="27"/>
        <v>11</v>
      </c>
      <c r="F177" s="37">
        <f t="shared" si="27"/>
        <v>11</v>
      </c>
      <c r="G177" s="37">
        <f t="shared" si="27"/>
        <v>11</v>
      </c>
      <c r="H177" s="37">
        <f t="shared" si="27"/>
        <v>11</v>
      </c>
      <c r="I177" s="37">
        <f t="shared" si="27"/>
        <v>4</v>
      </c>
      <c r="J177" s="37">
        <f t="shared" si="27"/>
        <v>4</v>
      </c>
    </row>
    <row r="178" spans="1:10">
      <c r="A178" s="8" t="s">
        <v>176</v>
      </c>
      <c r="B178" s="7" t="s">
        <v>174</v>
      </c>
      <c r="C178" s="2">
        <v>28</v>
      </c>
      <c r="D178" s="2">
        <v>13</v>
      </c>
      <c r="E178" s="2">
        <v>11</v>
      </c>
      <c r="F178" s="2">
        <v>5</v>
      </c>
      <c r="G178" s="2">
        <v>6</v>
      </c>
      <c r="H178" s="2">
        <v>0</v>
      </c>
      <c r="I178" s="2">
        <v>0</v>
      </c>
      <c r="J178" s="2">
        <v>0</v>
      </c>
    </row>
    <row r="179" spans="1:10">
      <c r="A179" s="8" t="s">
        <v>176</v>
      </c>
      <c r="B179" s="7" t="s">
        <v>175</v>
      </c>
      <c r="C179" s="2">
        <v>26</v>
      </c>
      <c r="D179" s="2">
        <v>15</v>
      </c>
      <c r="E179" s="2">
        <v>12</v>
      </c>
      <c r="F179" s="2">
        <v>1</v>
      </c>
      <c r="G179" s="2">
        <v>1</v>
      </c>
      <c r="H179" s="2">
        <v>0</v>
      </c>
      <c r="I179" s="2">
        <v>0</v>
      </c>
      <c r="J179" s="2">
        <v>0</v>
      </c>
    </row>
    <row r="180" spans="1:10">
      <c r="A180" s="8" t="s">
        <v>176</v>
      </c>
      <c r="B180" s="7">
        <v>25</v>
      </c>
      <c r="C180" s="2">
        <v>15</v>
      </c>
      <c r="D180" s="2">
        <v>15</v>
      </c>
      <c r="E180" s="2">
        <v>4</v>
      </c>
      <c r="F180" s="2">
        <v>1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8" t="s">
        <v>176</v>
      </c>
      <c r="B181" s="7">
        <v>26</v>
      </c>
      <c r="C181" s="2">
        <v>3</v>
      </c>
      <c r="D181" s="2">
        <v>3</v>
      </c>
      <c r="E181" s="2">
        <v>9</v>
      </c>
      <c r="F181" s="2">
        <v>3</v>
      </c>
      <c r="G181" s="2">
        <v>0</v>
      </c>
      <c r="H181" s="2">
        <v>0</v>
      </c>
      <c r="I181" s="2">
        <v>4</v>
      </c>
      <c r="J181" s="2">
        <v>0</v>
      </c>
    </row>
    <row r="182" spans="1:10">
      <c r="A182" s="8" t="s">
        <v>176</v>
      </c>
      <c r="B182" s="7">
        <v>33</v>
      </c>
      <c r="C182" s="2">
        <v>7</v>
      </c>
      <c r="D182" s="2">
        <v>4</v>
      </c>
      <c r="E182" s="2">
        <v>5</v>
      </c>
      <c r="F182" s="2">
        <v>4</v>
      </c>
      <c r="G182" s="2">
        <v>3</v>
      </c>
      <c r="H182" s="2">
        <v>0</v>
      </c>
      <c r="I182" s="2">
        <v>4</v>
      </c>
      <c r="J182" s="2">
        <v>0</v>
      </c>
    </row>
    <row r="183" spans="1:10">
      <c r="A183" s="8" t="s">
        <v>176</v>
      </c>
      <c r="B183" s="7">
        <v>34</v>
      </c>
      <c r="C183" s="2">
        <v>4</v>
      </c>
      <c r="D183" s="2">
        <v>3</v>
      </c>
      <c r="E183" s="2">
        <v>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8" t="s">
        <v>176</v>
      </c>
      <c r="B184" s="7">
        <v>46</v>
      </c>
      <c r="C184" s="2">
        <v>19</v>
      </c>
      <c r="D184" s="2">
        <v>10</v>
      </c>
      <c r="E184" s="2">
        <v>4</v>
      </c>
      <c r="F184" s="2">
        <v>0</v>
      </c>
      <c r="G184" s="2">
        <v>7</v>
      </c>
      <c r="H184" s="2">
        <v>5</v>
      </c>
      <c r="I184" s="2">
        <v>4</v>
      </c>
      <c r="J184" s="2">
        <v>1</v>
      </c>
    </row>
    <row r="185" spans="1:10">
      <c r="A185" s="8" t="s">
        <v>176</v>
      </c>
      <c r="B185" s="7">
        <v>58</v>
      </c>
      <c r="C185" s="2">
        <v>7</v>
      </c>
      <c r="D185" s="2">
        <v>7</v>
      </c>
      <c r="E185" s="2">
        <v>17</v>
      </c>
      <c r="F185" s="2">
        <v>8</v>
      </c>
      <c r="G185" s="2">
        <v>0</v>
      </c>
      <c r="H185" s="2">
        <v>0</v>
      </c>
      <c r="I185" s="2">
        <v>10</v>
      </c>
      <c r="J185" s="2">
        <v>3</v>
      </c>
    </row>
    <row r="186" spans="1:10">
      <c r="A186" s="8" t="s">
        <v>176</v>
      </c>
      <c r="B186" s="7">
        <v>64</v>
      </c>
      <c r="C186" s="2">
        <v>11</v>
      </c>
      <c r="D186" s="2">
        <v>9</v>
      </c>
      <c r="E186" s="2">
        <v>15</v>
      </c>
      <c r="F186" s="2">
        <v>1</v>
      </c>
      <c r="G186" s="2">
        <v>2</v>
      </c>
      <c r="H186" s="2">
        <v>0</v>
      </c>
      <c r="I186" s="2">
        <v>8</v>
      </c>
      <c r="J186" s="2">
        <v>4</v>
      </c>
    </row>
    <row r="187" spans="1:10" s="38" customFormat="1">
      <c r="A187" s="36" t="s">
        <v>213</v>
      </c>
      <c r="B187" s="48">
        <f>C187+E187+G187+I187</f>
        <v>247</v>
      </c>
      <c r="C187" s="37">
        <f t="shared" ref="C187:J187" si="28">SUM(C178:C186)</f>
        <v>120</v>
      </c>
      <c r="D187" s="37">
        <f t="shared" si="28"/>
        <v>79</v>
      </c>
      <c r="E187" s="37">
        <f t="shared" si="28"/>
        <v>78</v>
      </c>
      <c r="F187" s="37">
        <f t="shared" si="28"/>
        <v>23</v>
      </c>
      <c r="G187" s="37">
        <f t="shared" si="28"/>
        <v>19</v>
      </c>
      <c r="H187" s="37">
        <f t="shared" si="28"/>
        <v>5</v>
      </c>
      <c r="I187" s="37">
        <f t="shared" si="28"/>
        <v>30</v>
      </c>
      <c r="J187" s="37">
        <f t="shared" si="28"/>
        <v>8</v>
      </c>
    </row>
    <row r="188" spans="1:10">
      <c r="A188" s="8" t="s">
        <v>182</v>
      </c>
      <c r="B188" s="7" t="s">
        <v>177</v>
      </c>
      <c r="C188" s="2">
        <v>2</v>
      </c>
      <c r="D188" s="2">
        <v>2</v>
      </c>
      <c r="E188" s="2">
        <v>1</v>
      </c>
      <c r="F188" s="2">
        <v>1</v>
      </c>
      <c r="G188" s="2">
        <v>2</v>
      </c>
      <c r="H188" s="2">
        <v>1</v>
      </c>
      <c r="I188" s="2">
        <v>1</v>
      </c>
      <c r="J188" s="2">
        <v>0</v>
      </c>
    </row>
    <row r="189" spans="1:10">
      <c r="A189" s="8" t="s">
        <v>182</v>
      </c>
      <c r="B189" s="7" t="s">
        <v>178</v>
      </c>
      <c r="C189" s="2"/>
      <c r="D189" s="2"/>
      <c r="E189" s="2">
        <v>1</v>
      </c>
      <c r="F189" s="2">
        <v>0</v>
      </c>
      <c r="G189" s="2"/>
      <c r="H189" s="2"/>
      <c r="I189" s="2"/>
      <c r="J189" s="2"/>
    </row>
    <row r="190" spans="1:10">
      <c r="A190" s="8" t="s">
        <v>182</v>
      </c>
      <c r="B190" s="7" t="s">
        <v>179</v>
      </c>
      <c r="C190" s="2">
        <v>2</v>
      </c>
      <c r="D190" s="2">
        <v>2</v>
      </c>
      <c r="E190" s="2">
        <v>4</v>
      </c>
      <c r="F190" s="2">
        <v>3</v>
      </c>
      <c r="G190" s="2">
        <v>3</v>
      </c>
      <c r="H190" s="2">
        <v>1</v>
      </c>
      <c r="I190" s="2">
        <v>1</v>
      </c>
      <c r="J190" s="2">
        <v>1</v>
      </c>
    </row>
    <row r="191" spans="1:10">
      <c r="A191" s="8" t="s">
        <v>182</v>
      </c>
      <c r="B191" s="7" t="s">
        <v>180</v>
      </c>
      <c r="C191" s="2"/>
      <c r="D191" s="2"/>
      <c r="E191" s="2"/>
      <c r="F191" s="2"/>
      <c r="G191" s="2">
        <v>3</v>
      </c>
      <c r="H191" s="2">
        <v>3</v>
      </c>
      <c r="I191" s="2"/>
      <c r="J191" s="2"/>
    </row>
    <row r="192" spans="1:10" s="38" customFormat="1">
      <c r="A192" s="36" t="s">
        <v>213</v>
      </c>
      <c r="B192" s="48">
        <f>C192+E192+G192+I192</f>
        <v>20</v>
      </c>
      <c r="C192" s="37">
        <f>SUM(C188:C191)</f>
        <v>4</v>
      </c>
      <c r="D192" s="37">
        <f t="shared" ref="D192:J192" si="29">SUM(D188:D191)</f>
        <v>4</v>
      </c>
      <c r="E192" s="37">
        <f t="shared" si="29"/>
        <v>6</v>
      </c>
      <c r="F192" s="37">
        <f t="shared" si="29"/>
        <v>4</v>
      </c>
      <c r="G192" s="37">
        <f t="shared" si="29"/>
        <v>8</v>
      </c>
      <c r="H192" s="37">
        <f t="shared" si="29"/>
        <v>5</v>
      </c>
      <c r="I192" s="37">
        <f t="shared" si="29"/>
        <v>2</v>
      </c>
      <c r="J192" s="37">
        <f t="shared" si="29"/>
        <v>1</v>
      </c>
    </row>
    <row r="193" spans="1:10">
      <c r="A193" s="8" t="s">
        <v>187</v>
      </c>
      <c r="B193" s="30" t="s">
        <v>183</v>
      </c>
      <c r="C193" s="20">
        <v>7</v>
      </c>
      <c r="D193" s="20">
        <v>4</v>
      </c>
      <c r="E193" s="20">
        <v>4</v>
      </c>
      <c r="F193" s="20">
        <v>2</v>
      </c>
      <c r="G193" s="20">
        <v>4</v>
      </c>
      <c r="H193" s="20">
        <v>3</v>
      </c>
      <c r="I193" s="20">
        <v>4</v>
      </c>
      <c r="J193" s="20">
        <v>2</v>
      </c>
    </row>
    <row r="194" spans="1:10">
      <c r="A194" s="8" t="s">
        <v>187</v>
      </c>
      <c r="B194" s="30" t="s">
        <v>184</v>
      </c>
      <c r="C194" s="20">
        <v>5</v>
      </c>
      <c r="D194" s="20">
        <v>1</v>
      </c>
      <c r="E194" s="20">
        <v>7</v>
      </c>
      <c r="F194" s="20">
        <v>1</v>
      </c>
      <c r="G194" s="20">
        <v>5</v>
      </c>
      <c r="H194" s="20">
        <v>1</v>
      </c>
      <c r="I194" s="20">
        <v>7</v>
      </c>
      <c r="J194" s="20">
        <v>1</v>
      </c>
    </row>
    <row r="195" spans="1:10">
      <c r="A195" s="8" t="s">
        <v>187</v>
      </c>
      <c r="B195" s="30" t="s">
        <v>185</v>
      </c>
      <c r="C195" s="20"/>
      <c r="D195" s="20"/>
      <c r="E195" s="20">
        <v>4</v>
      </c>
      <c r="F195" s="20">
        <v>3</v>
      </c>
      <c r="G195" s="20">
        <v>2</v>
      </c>
      <c r="H195" s="20">
        <v>1</v>
      </c>
      <c r="I195" s="20"/>
      <c r="J195" s="20"/>
    </row>
    <row r="196" spans="1:10">
      <c r="A196" s="8" t="s">
        <v>187</v>
      </c>
      <c r="B196" s="30" t="s">
        <v>186</v>
      </c>
      <c r="C196" s="20"/>
      <c r="D196" s="20"/>
      <c r="E196" s="20"/>
      <c r="F196" s="20"/>
      <c r="G196" s="20"/>
      <c r="H196" s="20"/>
      <c r="I196" s="20">
        <v>1</v>
      </c>
      <c r="J196" s="20">
        <v>0</v>
      </c>
    </row>
    <row r="197" spans="1:10" s="38" customFormat="1">
      <c r="A197" s="36" t="s">
        <v>213</v>
      </c>
      <c r="B197" s="48">
        <f>C197+E197+G197+I197</f>
        <v>50</v>
      </c>
      <c r="C197" s="44">
        <f>SUM(C193:C196)</f>
        <v>12</v>
      </c>
      <c r="D197" s="44">
        <f t="shared" ref="D197:J197" si="30">SUM(D193:D196)</f>
        <v>5</v>
      </c>
      <c r="E197" s="44">
        <f t="shared" si="30"/>
        <v>15</v>
      </c>
      <c r="F197" s="44">
        <f t="shared" si="30"/>
        <v>6</v>
      </c>
      <c r="G197" s="44">
        <f t="shared" si="30"/>
        <v>11</v>
      </c>
      <c r="H197" s="44">
        <f t="shared" si="30"/>
        <v>5</v>
      </c>
      <c r="I197" s="44">
        <f t="shared" si="30"/>
        <v>12</v>
      </c>
      <c r="J197" s="44">
        <f t="shared" si="30"/>
        <v>3</v>
      </c>
    </row>
    <row r="198" spans="1:10">
      <c r="A198" s="33" t="s">
        <v>208</v>
      </c>
      <c r="B198" s="34" t="s">
        <v>190</v>
      </c>
      <c r="C198" s="32">
        <v>0</v>
      </c>
      <c r="D198" s="21"/>
      <c r="E198" s="32">
        <v>1</v>
      </c>
      <c r="F198" s="21">
        <v>1</v>
      </c>
      <c r="G198" s="32">
        <v>0</v>
      </c>
      <c r="H198" s="21"/>
      <c r="I198" s="32">
        <v>0</v>
      </c>
      <c r="J198" s="4"/>
    </row>
    <row r="199" spans="1:10">
      <c r="A199" s="33" t="s">
        <v>208</v>
      </c>
      <c r="B199" s="7" t="s">
        <v>191</v>
      </c>
      <c r="C199" s="2">
        <v>15</v>
      </c>
      <c r="D199" s="2">
        <v>11</v>
      </c>
      <c r="E199" s="2">
        <v>17</v>
      </c>
      <c r="F199" s="2">
        <v>9</v>
      </c>
      <c r="G199" s="2">
        <v>20</v>
      </c>
      <c r="H199" s="2">
        <v>11</v>
      </c>
      <c r="I199" s="21">
        <v>7</v>
      </c>
      <c r="J199" s="21">
        <v>5</v>
      </c>
    </row>
    <row r="200" spans="1:10">
      <c r="A200" s="33" t="s">
        <v>208</v>
      </c>
      <c r="B200" s="7" t="s">
        <v>192</v>
      </c>
      <c r="C200" s="2">
        <v>34</v>
      </c>
      <c r="D200" s="2">
        <v>16</v>
      </c>
      <c r="E200" s="2">
        <v>3</v>
      </c>
      <c r="F200" s="2">
        <v>0</v>
      </c>
      <c r="G200" s="2">
        <v>3</v>
      </c>
      <c r="H200" s="2">
        <v>1</v>
      </c>
      <c r="I200" s="21">
        <v>0</v>
      </c>
      <c r="J200" s="21"/>
    </row>
    <row r="201" spans="1:10">
      <c r="A201" s="33" t="s">
        <v>208</v>
      </c>
      <c r="B201" s="7" t="s">
        <v>193</v>
      </c>
      <c r="C201" s="2">
        <v>11</v>
      </c>
      <c r="D201" s="2">
        <v>5</v>
      </c>
      <c r="E201" s="2">
        <v>6</v>
      </c>
      <c r="F201" s="2">
        <v>3</v>
      </c>
      <c r="G201" s="2">
        <v>1</v>
      </c>
      <c r="H201" s="2">
        <v>0</v>
      </c>
      <c r="I201" s="21">
        <v>5</v>
      </c>
      <c r="J201" s="21">
        <v>0</v>
      </c>
    </row>
    <row r="202" spans="1:10">
      <c r="A202" s="33" t="s">
        <v>208</v>
      </c>
      <c r="B202" s="7" t="s">
        <v>194</v>
      </c>
      <c r="C202" s="2">
        <v>9</v>
      </c>
      <c r="D202" s="2">
        <v>6</v>
      </c>
      <c r="E202" s="2">
        <v>2</v>
      </c>
      <c r="F202" s="2">
        <v>0</v>
      </c>
      <c r="G202" s="2">
        <v>5</v>
      </c>
      <c r="H202" s="2">
        <v>2</v>
      </c>
      <c r="I202" s="21">
        <v>2</v>
      </c>
      <c r="J202" s="21">
        <v>0</v>
      </c>
    </row>
    <row r="203" spans="1:10">
      <c r="A203" s="33" t="s">
        <v>208</v>
      </c>
      <c r="B203" s="7" t="s">
        <v>195</v>
      </c>
      <c r="C203" s="2">
        <v>32</v>
      </c>
      <c r="D203" s="2">
        <v>16</v>
      </c>
      <c r="E203" s="2">
        <v>2</v>
      </c>
      <c r="F203" s="2">
        <v>0</v>
      </c>
      <c r="G203" s="2">
        <v>0</v>
      </c>
      <c r="H203" s="2"/>
      <c r="I203" s="21">
        <v>1</v>
      </c>
      <c r="J203" s="21">
        <v>1</v>
      </c>
    </row>
    <row r="204" spans="1:10">
      <c r="A204" s="33" t="s">
        <v>208</v>
      </c>
      <c r="B204" s="7" t="s">
        <v>196</v>
      </c>
      <c r="C204" s="2">
        <v>20</v>
      </c>
      <c r="D204" s="2">
        <v>14</v>
      </c>
      <c r="E204" s="2">
        <v>9</v>
      </c>
      <c r="F204" s="2">
        <v>4</v>
      </c>
      <c r="G204" s="2">
        <v>2</v>
      </c>
      <c r="H204" s="2">
        <v>0</v>
      </c>
      <c r="I204" s="21">
        <v>0</v>
      </c>
      <c r="J204" s="21">
        <v>0</v>
      </c>
    </row>
    <row r="205" spans="1:10">
      <c r="A205" s="33" t="s">
        <v>208</v>
      </c>
      <c r="B205" s="7" t="s">
        <v>197</v>
      </c>
      <c r="C205" s="2">
        <v>10</v>
      </c>
      <c r="D205" s="2">
        <v>6</v>
      </c>
      <c r="E205" s="2">
        <v>4</v>
      </c>
      <c r="F205" s="2">
        <v>0</v>
      </c>
      <c r="G205" s="2">
        <v>6</v>
      </c>
      <c r="H205" s="2">
        <v>2</v>
      </c>
      <c r="I205" s="2">
        <v>2</v>
      </c>
      <c r="J205" s="2">
        <v>2</v>
      </c>
    </row>
    <row r="206" spans="1:10">
      <c r="A206" s="33" t="s">
        <v>208</v>
      </c>
      <c r="B206" s="7" t="s">
        <v>198</v>
      </c>
      <c r="C206" s="2">
        <v>9</v>
      </c>
      <c r="D206" s="2">
        <v>4</v>
      </c>
      <c r="E206" s="2">
        <v>1</v>
      </c>
      <c r="F206" s="2">
        <v>0</v>
      </c>
      <c r="G206" s="2">
        <v>5</v>
      </c>
      <c r="H206" s="2">
        <v>1</v>
      </c>
      <c r="I206" s="2">
        <v>2</v>
      </c>
      <c r="J206" s="2">
        <v>0</v>
      </c>
    </row>
    <row r="207" spans="1:10">
      <c r="A207" s="33" t="s">
        <v>208</v>
      </c>
      <c r="B207" s="7" t="s">
        <v>199</v>
      </c>
      <c r="C207" s="2">
        <v>9</v>
      </c>
      <c r="D207" s="2">
        <v>4</v>
      </c>
      <c r="E207" s="2">
        <v>3</v>
      </c>
      <c r="F207" s="2">
        <v>0</v>
      </c>
      <c r="G207" s="2">
        <v>0</v>
      </c>
      <c r="H207" s="2"/>
      <c r="I207" s="2">
        <v>5</v>
      </c>
      <c r="J207" s="2">
        <v>0</v>
      </c>
    </row>
    <row r="208" spans="1:10">
      <c r="A208" s="33" t="s">
        <v>208</v>
      </c>
      <c r="B208" s="7" t="s">
        <v>200</v>
      </c>
      <c r="C208" s="2">
        <v>4</v>
      </c>
      <c r="D208" s="2">
        <v>1</v>
      </c>
      <c r="E208" s="2">
        <v>2</v>
      </c>
      <c r="F208" s="2">
        <v>1</v>
      </c>
      <c r="G208" s="2">
        <v>0</v>
      </c>
      <c r="H208" s="2"/>
      <c r="I208" s="2">
        <v>4</v>
      </c>
      <c r="J208" s="2">
        <v>1</v>
      </c>
    </row>
    <row r="209" spans="1:10">
      <c r="A209" s="33" t="s">
        <v>208</v>
      </c>
      <c r="B209" s="7" t="s">
        <v>201</v>
      </c>
      <c r="C209" s="2">
        <v>4</v>
      </c>
      <c r="D209" s="2">
        <v>3</v>
      </c>
      <c r="E209" s="2">
        <v>5</v>
      </c>
      <c r="F209" s="2">
        <v>3</v>
      </c>
      <c r="G209" s="2">
        <v>2</v>
      </c>
      <c r="H209" s="2">
        <v>1</v>
      </c>
      <c r="I209" s="2">
        <v>0</v>
      </c>
      <c r="J209" s="2"/>
    </row>
    <row r="210" spans="1:10">
      <c r="A210" s="33" t="s">
        <v>208</v>
      </c>
      <c r="B210" s="7" t="s">
        <v>202</v>
      </c>
      <c r="C210" s="2">
        <v>10</v>
      </c>
      <c r="D210" s="2">
        <v>6</v>
      </c>
      <c r="E210" s="2">
        <v>8</v>
      </c>
      <c r="F210" s="2">
        <v>2</v>
      </c>
      <c r="G210" s="2">
        <v>7</v>
      </c>
      <c r="H210" s="2">
        <v>2</v>
      </c>
      <c r="I210" s="2">
        <v>1</v>
      </c>
      <c r="J210" s="2">
        <v>0</v>
      </c>
    </row>
    <row r="211" spans="1:10">
      <c r="A211" s="33" t="s">
        <v>208</v>
      </c>
      <c r="B211" s="7" t="s">
        <v>203</v>
      </c>
      <c r="C211" s="2">
        <v>23</v>
      </c>
      <c r="D211" s="2">
        <v>13</v>
      </c>
      <c r="E211" s="2">
        <v>1</v>
      </c>
      <c r="F211" s="2">
        <v>1</v>
      </c>
      <c r="G211" s="2">
        <v>6</v>
      </c>
      <c r="H211" s="2">
        <v>4</v>
      </c>
      <c r="I211" s="2">
        <v>0</v>
      </c>
      <c r="J211" s="2"/>
    </row>
    <row r="212" spans="1:10">
      <c r="A212" s="33" t="s">
        <v>208</v>
      </c>
      <c r="B212" s="7" t="s">
        <v>204</v>
      </c>
      <c r="C212" s="2">
        <v>15</v>
      </c>
      <c r="D212" s="2">
        <v>8</v>
      </c>
      <c r="E212" s="2">
        <v>0</v>
      </c>
      <c r="F212" s="2"/>
      <c r="G212" s="2">
        <v>1</v>
      </c>
      <c r="H212" s="2">
        <v>1</v>
      </c>
      <c r="I212" s="2">
        <v>1</v>
      </c>
      <c r="J212" s="2">
        <v>0</v>
      </c>
    </row>
    <row r="213" spans="1:10">
      <c r="A213" s="33" t="s">
        <v>208</v>
      </c>
      <c r="B213" s="7" t="s">
        <v>205</v>
      </c>
      <c r="C213" s="2">
        <v>29</v>
      </c>
      <c r="D213" s="2">
        <v>21</v>
      </c>
      <c r="E213" s="2">
        <v>0</v>
      </c>
      <c r="F213" s="2"/>
      <c r="G213" s="2">
        <v>1</v>
      </c>
      <c r="H213" s="2">
        <v>0</v>
      </c>
      <c r="I213" s="2">
        <v>0</v>
      </c>
      <c r="J213" s="2"/>
    </row>
    <row r="214" spans="1:10">
      <c r="A214" s="33" t="s">
        <v>208</v>
      </c>
      <c r="B214" s="7" t="s">
        <v>206</v>
      </c>
      <c r="C214" s="2">
        <v>5</v>
      </c>
      <c r="D214" s="2">
        <v>5</v>
      </c>
      <c r="E214" s="2">
        <v>0</v>
      </c>
      <c r="F214" s="2"/>
      <c r="G214" s="2">
        <v>0</v>
      </c>
      <c r="H214" s="2"/>
      <c r="I214" s="2">
        <v>2</v>
      </c>
      <c r="J214" s="2">
        <v>1</v>
      </c>
    </row>
    <row r="215" spans="1:10">
      <c r="A215" s="33" t="s">
        <v>208</v>
      </c>
      <c r="B215" s="7" t="s">
        <v>207</v>
      </c>
      <c r="C215" s="2">
        <v>0</v>
      </c>
      <c r="D215" s="2"/>
      <c r="E215" s="2"/>
      <c r="F215" s="2"/>
      <c r="G215" s="2"/>
      <c r="H215" s="2"/>
      <c r="I215" s="2">
        <v>2</v>
      </c>
      <c r="J215" s="2">
        <v>1</v>
      </c>
    </row>
    <row r="216" spans="1:10">
      <c r="A216" s="33" t="s">
        <v>208</v>
      </c>
      <c r="B216" s="7" t="s">
        <v>172</v>
      </c>
      <c r="C216" s="2">
        <v>1</v>
      </c>
      <c r="D216" s="2">
        <v>1</v>
      </c>
      <c r="E216" s="2"/>
      <c r="F216" s="2"/>
      <c r="G216" s="2"/>
      <c r="H216" s="2"/>
      <c r="I216" s="2"/>
      <c r="J216" s="2"/>
    </row>
    <row r="217" spans="1:10" s="38" customFormat="1">
      <c r="A217" s="36" t="s">
        <v>213</v>
      </c>
      <c r="B217" s="48">
        <f>C217+E217+G217+I217</f>
        <v>397</v>
      </c>
      <c r="C217" s="37">
        <f>SUM(C198:C216)</f>
        <v>240</v>
      </c>
      <c r="D217" s="37">
        <f t="shared" ref="D217:J217" si="31">SUM(D198:D216)</f>
        <v>140</v>
      </c>
      <c r="E217" s="37">
        <f t="shared" si="31"/>
        <v>64</v>
      </c>
      <c r="F217" s="37">
        <f t="shared" si="31"/>
        <v>24</v>
      </c>
      <c r="G217" s="37">
        <f t="shared" si="31"/>
        <v>59</v>
      </c>
      <c r="H217" s="37">
        <f t="shared" si="31"/>
        <v>25</v>
      </c>
      <c r="I217" s="37">
        <f t="shared" si="31"/>
        <v>34</v>
      </c>
      <c r="J217" s="37">
        <f t="shared" si="31"/>
        <v>11</v>
      </c>
    </row>
    <row r="218" spans="1:10">
      <c r="A218" s="33" t="s">
        <v>212</v>
      </c>
      <c r="B218" s="2" t="s">
        <v>209</v>
      </c>
      <c r="C218" s="2">
        <v>3</v>
      </c>
      <c r="D218" s="2">
        <v>1</v>
      </c>
      <c r="E218" s="2">
        <v>4</v>
      </c>
      <c r="F218" s="2">
        <v>0</v>
      </c>
      <c r="G218" s="2">
        <v>1</v>
      </c>
      <c r="H218" s="2">
        <v>1</v>
      </c>
      <c r="I218" s="2">
        <v>0</v>
      </c>
      <c r="J218" s="2">
        <v>0</v>
      </c>
    </row>
    <row r="219" spans="1:10">
      <c r="A219" s="33" t="s">
        <v>212</v>
      </c>
      <c r="B219" s="2" t="s">
        <v>210</v>
      </c>
      <c r="C219" s="2">
        <v>0</v>
      </c>
      <c r="D219" s="2">
        <v>0</v>
      </c>
      <c r="E219" s="2">
        <v>1</v>
      </c>
      <c r="F219" s="2">
        <v>1</v>
      </c>
      <c r="G219" s="2">
        <v>0</v>
      </c>
      <c r="H219" s="2">
        <v>0</v>
      </c>
      <c r="I219" s="2">
        <v>1</v>
      </c>
      <c r="J219" s="2">
        <v>1</v>
      </c>
    </row>
    <row r="220" spans="1:10">
      <c r="A220" s="33" t="s">
        <v>212</v>
      </c>
      <c r="B220" s="2" t="s">
        <v>211</v>
      </c>
      <c r="C220" s="2">
        <v>0</v>
      </c>
      <c r="D220" s="2">
        <v>0</v>
      </c>
      <c r="E220" s="2">
        <v>2</v>
      </c>
      <c r="F220" s="2">
        <v>1</v>
      </c>
      <c r="G220" s="2">
        <v>0</v>
      </c>
      <c r="H220" s="2">
        <v>0</v>
      </c>
      <c r="I220" s="2">
        <v>0</v>
      </c>
      <c r="J220" s="2">
        <v>0</v>
      </c>
    </row>
    <row r="221" spans="1:10" s="38" customFormat="1">
      <c r="A221" s="36" t="s">
        <v>213</v>
      </c>
      <c r="B221" s="48">
        <f>C221+E221+G221+I221</f>
        <v>12</v>
      </c>
      <c r="C221" s="52">
        <f t="shared" ref="C221:J221" si="32">SUM(C218:C220)</f>
        <v>3</v>
      </c>
      <c r="D221" s="52">
        <f t="shared" si="32"/>
        <v>1</v>
      </c>
      <c r="E221" s="52">
        <f t="shared" si="32"/>
        <v>7</v>
      </c>
      <c r="F221" s="52">
        <f t="shared" si="32"/>
        <v>2</v>
      </c>
      <c r="G221" s="52">
        <f t="shared" si="32"/>
        <v>1</v>
      </c>
      <c r="H221" s="52">
        <f t="shared" si="32"/>
        <v>1</v>
      </c>
      <c r="I221" s="52">
        <f t="shared" si="32"/>
        <v>1</v>
      </c>
      <c r="J221" s="52">
        <f t="shared" si="32"/>
        <v>1</v>
      </c>
    </row>
    <row r="222" spans="1:10">
      <c r="B222" s="53">
        <f t="shared" ref="B222:J222" si="33">B221+B217+B197+B192+B187+B177+B162+B152+B144+B142+B139+B123+B116+B112+B107+B103+B93+B84+B77+B73+B66+B55+B52+B46+B39+B35+B31+B24+B20+B8</f>
        <v>2349</v>
      </c>
      <c r="C222" s="53">
        <f t="shared" si="33"/>
        <v>1131</v>
      </c>
      <c r="D222" s="54">
        <f t="shared" si="33"/>
        <v>707</v>
      </c>
      <c r="E222" s="53">
        <f t="shared" si="33"/>
        <v>611</v>
      </c>
      <c r="F222" s="54">
        <f t="shared" si="33"/>
        <v>239</v>
      </c>
      <c r="G222" s="53">
        <f t="shared" si="33"/>
        <v>341</v>
      </c>
      <c r="H222" s="54">
        <f t="shared" si="33"/>
        <v>162</v>
      </c>
      <c r="I222" s="53">
        <f t="shared" si="33"/>
        <v>266</v>
      </c>
      <c r="J222" s="54">
        <f t="shared" si="33"/>
        <v>130</v>
      </c>
    </row>
    <row r="224" spans="1:10">
      <c r="C224" s="56" t="s">
        <v>2</v>
      </c>
      <c r="D224" s="56"/>
      <c r="E224" s="56" t="s">
        <v>3</v>
      </c>
      <c r="F224" s="56"/>
      <c r="G224" s="56" t="s">
        <v>4</v>
      </c>
      <c r="H224" s="56"/>
      <c r="I224" s="56" t="s">
        <v>5</v>
      </c>
      <c r="J224" s="56"/>
    </row>
    <row r="225" spans="1:10" ht="45">
      <c r="C225" s="3" t="s">
        <v>6</v>
      </c>
      <c r="D225" s="4" t="s">
        <v>1</v>
      </c>
      <c r="E225" s="3" t="s">
        <v>6</v>
      </c>
      <c r="F225" s="4" t="s">
        <v>1</v>
      </c>
      <c r="G225" s="3" t="s">
        <v>6</v>
      </c>
      <c r="H225" s="4" t="s">
        <v>1</v>
      </c>
      <c r="I225" s="3" t="s">
        <v>6</v>
      </c>
      <c r="J225" s="4" t="s">
        <v>1</v>
      </c>
    </row>
    <row r="226" spans="1:10">
      <c r="A226" s="55">
        <f>D226+F226+H226+J226</f>
        <v>1238</v>
      </c>
      <c r="B226" s="19" t="s">
        <v>215</v>
      </c>
      <c r="D226" s="35">
        <f>D222</f>
        <v>707</v>
      </c>
      <c r="F226" s="35">
        <f>F222</f>
        <v>239</v>
      </c>
      <c r="H226" s="35">
        <f>H222</f>
        <v>162</v>
      </c>
      <c r="J226" s="35">
        <f>J222</f>
        <v>130</v>
      </c>
    </row>
    <row r="227" spans="1:10">
      <c r="A227" s="55">
        <f>D227+F227+H227+J227</f>
        <v>1277</v>
      </c>
      <c r="B227" s="19" t="s">
        <v>216</v>
      </c>
      <c r="D227" s="1">
        <v>607</v>
      </c>
      <c r="F227" s="1">
        <v>318</v>
      </c>
      <c r="H227" s="1">
        <v>228</v>
      </c>
      <c r="J227" s="1">
        <v>124</v>
      </c>
    </row>
  </sheetData>
  <autoFilter ref="A4:J196"/>
  <mergeCells count="10">
    <mergeCell ref="C224:D224"/>
    <mergeCell ref="E224:F224"/>
    <mergeCell ref="G224:H224"/>
    <mergeCell ref="I224:J224"/>
    <mergeCell ref="B1:J1"/>
    <mergeCell ref="B2:J2"/>
    <mergeCell ref="C3:D3"/>
    <mergeCell ref="E3:F3"/>
    <mergeCell ref="G3:H3"/>
    <mergeCell ref="I3:J3"/>
  </mergeCells>
  <phoneticPr fontId="8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8"/>
  <sheetViews>
    <sheetView tabSelected="1" view="pageLayout" topLeftCell="A122" zoomScaleNormal="100" zoomScaleSheetLayoutView="100" workbookViewId="0">
      <selection activeCell="B107" sqref="B107"/>
    </sheetView>
  </sheetViews>
  <sheetFormatPr defaultRowHeight="15"/>
  <cols>
    <col min="1" max="1" width="16.42578125" customWidth="1"/>
    <col min="2" max="2" width="38.7109375" style="19" customWidth="1"/>
    <col min="3" max="3" width="10.28515625" style="1" customWidth="1"/>
    <col min="4" max="4" width="10.140625" style="1" customWidth="1"/>
    <col min="5" max="5" width="9" style="1" customWidth="1"/>
    <col min="6" max="6" width="10.140625" style="1" customWidth="1"/>
    <col min="7" max="7" width="8.7109375" style="1" customWidth="1"/>
    <col min="8" max="8" width="10.28515625" style="1" customWidth="1"/>
    <col min="9" max="9" width="9.28515625" style="1" customWidth="1"/>
    <col min="10" max="10" width="11" style="1" customWidth="1"/>
  </cols>
  <sheetData>
    <row r="1" spans="1:10" ht="33" customHeight="1">
      <c r="B1" s="57" t="s">
        <v>188</v>
      </c>
      <c r="C1" s="57"/>
      <c r="D1" s="57"/>
      <c r="E1" s="57"/>
      <c r="F1" s="57"/>
      <c r="G1" s="57"/>
      <c r="H1" s="57"/>
      <c r="I1" s="57"/>
      <c r="J1" s="57"/>
    </row>
    <row r="2" spans="1:10" ht="33" customHeight="1">
      <c r="B2" s="57" t="s">
        <v>217</v>
      </c>
      <c r="C2" s="57"/>
      <c r="D2" s="57"/>
      <c r="E2" s="57"/>
      <c r="F2" s="57"/>
      <c r="G2" s="57"/>
      <c r="H2" s="57"/>
      <c r="I2" s="57"/>
      <c r="J2" s="57"/>
    </row>
    <row r="3" spans="1:10">
      <c r="A3" s="8"/>
      <c r="B3" s="23" t="s">
        <v>0</v>
      </c>
      <c r="C3" s="56" t="s">
        <v>2</v>
      </c>
      <c r="D3" s="56"/>
      <c r="E3" s="56" t="s">
        <v>3</v>
      </c>
      <c r="F3" s="56"/>
      <c r="G3" s="56" t="s">
        <v>4</v>
      </c>
      <c r="H3" s="56"/>
      <c r="I3" s="56" t="s">
        <v>5</v>
      </c>
      <c r="J3" s="56"/>
    </row>
    <row r="4" spans="1:10" ht="45">
      <c r="A4" s="8"/>
      <c r="B4" s="24"/>
      <c r="C4" s="3" t="s">
        <v>6</v>
      </c>
      <c r="D4" s="4" t="s">
        <v>1</v>
      </c>
      <c r="E4" s="3" t="s">
        <v>6</v>
      </c>
      <c r="F4" s="4" t="s">
        <v>1</v>
      </c>
      <c r="G4" s="3" t="s">
        <v>6</v>
      </c>
      <c r="H4" s="4" t="s">
        <v>1</v>
      </c>
      <c r="I4" s="3" t="s">
        <v>6</v>
      </c>
      <c r="J4" s="4" t="s">
        <v>1</v>
      </c>
    </row>
    <row r="5" spans="1:10">
      <c r="A5" s="8" t="s">
        <v>34</v>
      </c>
      <c r="B5" s="15" t="s">
        <v>8</v>
      </c>
      <c r="C5" s="2">
        <v>8</v>
      </c>
      <c r="D5" s="2">
        <v>6</v>
      </c>
      <c r="E5" s="2">
        <v>6</v>
      </c>
      <c r="F5" s="2">
        <v>2</v>
      </c>
      <c r="G5" s="2">
        <v>0</v>
      </c>
      <c r="H5" s="2">
        <v>0</v>
      </c>
      <c r="I5" s="2">
        <v>4</v>
      </c>
      <c r="J5" s="2">
        <v>2</v>
      </c>
    </row>
    <row r="6" spans="1:10">
      <c r="A6" s="8" t="s">
        <v>34</v>
      </c>
      <c r="B6" s="15" t="s">
        <v>7</v>
      </c>
      <c r="C6" s="2">
        <v>0</v>
      </c>
      <c r="D6" s="2">
        <v>0</v>
      </c>
      <c r="E6" s="2">
        <v>6</v>
      </c>
      <c r="F6" s="2">
        <v>2</v>
      </c>
      <c r="G6" s="2">
        <v>4</v>
      </c>
      <c r="H6" s="2">
        <v>2</v>
      </c>
      <c r="I6" s="2">
        <v>0</v>
      </c>
      <c r="J6" s="2">
        <v>0</v>
      </c>
    </row>
    <row r="7" spans="1:10">
      <c r="A7" s="8" t="s">
        <v>34</v>
      </c>
      <c r="B7" s="15" t="s">
        <v>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5</v>
      </c>
    </row>
    <row r="8" spans="1:10" s="38" customFormat="1">
      <c r="A8" s="36" t="s">
        <v>213</v>
      </c>
      <c r="B8" s="45">
        <f>C8+E8+G8+I8</f>
        <v>34</v>
      </c>
      <c r="C8" s="37">
        <f>SUM(C5:C7)</f>
        <v>8</v>
      </c>
      <c r="D8" s="37">
        <f>SUM(D5:D7)</f>
        <v>6</v>
      </c>
      <c r="E8" s="37">
        <f t="shared" ref="E8:J8" si="0">SUM(E5:E7)</f>
        <v>12</v>
      </c>
      <c r="F8" s="37">
        <f t="shared" si="0"/>
        <v>4</v>
      </c>
      <c r="G8" s="37">
        <f t="shared" si="0"/>
        <v>4</v>
      </c>
      <c r="H8" s="37">
        <f t="shared" si="0"/>
        <v>2</v>
      </c>
      <c r="I8" s="37">
        <f t="shared" si="0"/>
        <v>10</v>
      </c>
      <c r="J8" s="37">
        <f t="shared" si="0"/>
        <v>7</v>
      </c>
    </row>
    <row r="9" spans="1:10">
      <c r="A9" s="8" t="s">
        <v>35</v>
      </c>
      <c r="B9" s="15" t="s">
        <v>10</v>
      </c>
      <c r="C9" s="2">
        <v>1</v>
      </c>
      <c r="D9" s="2">
        <v>1</v>
      </c>
      <c r="E9" s="2">
        <v>7</v>
      </c>
      <c r="F9" s="2">
        <v>3</v>
      </c>
      <c r="G9" s="2">
        <v>6</v>
      </c>
      <c r="H9" s="2">
        <v>6</v>
      </c>
      <c r="I9" s="2">
        <v>6</v>
      </c>
      <c r="J9" s="2">
        <v>3</v>
      </c>
    </row>
    <row r="10" spans="1:10">
      <c r="A10" s="8" t="s">
        <v>35</v>
      </c>
      <c r="B10" s="15" t="s">
        <v>11</v>
      </c>
      <c r="C10" s="2">
        <v>6</v>
      </c>
      <c r="D10" s="2">
        <v>3</v>
      </c>
      <c r="E10" s="2">
        <v>3</v>
      </c>
      <c r="F10" s="2">
        <v>1</v>
      </c>
      <c r="G10" s="2">
        <v>11</v>
      </c>
      <c r="H10" s="2">
        <v>6</v>
      </c>
      <c r="I10" s="2">
        <v>2</v>
      </c>
      <c r="J10" s="2">
        <v>1</v>
      </c>
    </row>
    <row r="11" spans="1:10">
      <c r="A11" s="8" t="s">
        <v>35</v>
      </c>
      <c r="B11" s="15" t="s">
        <v>12</v>
      </c>
      <c r="C11" s="2">
        <v>21</v>
      </c>
      <c r="D11" s="2">
        <v>8</v>
      </c>
      <c r="E11" s="2">
        <v>12</v>
      </c>
      <c r="F11" s="2">
        <v>9</v>
      </c>
      <c r="G11" s="2">
        <v>18</v>
      </c>
      <c r="H11" s="2">
        <v>9</v>
      </c>
      <c r="I11" s="2">
        <v>8</v>
      </c>
      <c r="J11" s="2">
        <v>7</v>
      </c>
    </row>
    <row r="12" spans="1:10">
      <c r="A12" s="8" t="s">
        <v>35</v>
      </c>
      <c r="B12" s="15" t="s">
        <v>13</v>
      </c>
      <c r="C12" s="2">
        <v>13</v>
      </c>
      <c r="D12" s="2">
        <v>9</v>
      </c>
      <c r="E12" s="2">
        <v>3</v>
      </c>
      <c r="F12" s="2">
        <v>3</v>
      </c>
      <c r="G12" s="2">
        <v>1</v>
      </c>
      <c r="H12" s="2">
        <v>0</v>
      </c>
      <c r="I12" s="2">
        <v>5</v>
      </c>
      <c r="J12" s="2">
        <v>3</v>
      </c>
    </row>
    <row r="13" spans="1:10">
      <c r="A13" s="8" t="s">
        <v>35</v>
      </c>
      <c r="B13" s="15" t="s">
        <v>14</v>
      </c>
      <c r="C13" s="2">
        <v>1</v>
      </c>
      <c r="D13" s="2">
        <v>1</v>
      </c>
      <c r="E13" s="2">
        <v>4</v>
      </c>
      <c r="F13" s="2">
        <v>4</v>
      </c>
      <c r="G13" s="2">
        <v>2</v>
      </c>
      <c r="H13" s="2">
        <v>2</v>
      </c>
      <c r="I13" s="2">
        <v>2</v>
      </c>
      <c r="J13" s="2">
        <v>2</v>
      </c>
    </row>
    <row r="14" spans="1:10">
      <c r="A14" s="8" t="s">
        <v>35</v>
      </c>
      <c r="B14" s="15" t="s">
        <v>15</v>
      </c>
      <c r="C14" s="2">
        <v>11</v>
      </c>
      <c r="D14" s="2">
        <v>10</v>
      </c>
      <c r="E14" s="2">
        <v>8</v>
      </c>
      <c r="F14" s="2">
        <v>4</v>
      </c>
      <c r="G14" s="2">
        <v>3</v>
      </c>
      <c r="H14" s="2">
        <v>2</v>
      </c>
      <c r="I14" s="2">
        <v>4</v>
      </c>
      <c r="J14" s="2">
        <v>4</v>
      </c>
    </row>
    <row r="15" spans="1:10">
      <c r="A15" s="8" t="s">
        <v>35</v>
      </c>
      <c r="B15" s="15" t="s">
        <v>16</v>
      </c>
      <c r="C15" s="2">
        <v>2</v>
      </c>
      <c r="D15" s="2">
        <v>2</v>
      </c>
      <c r="E15" s="2">
        <v>3</v>
      </c>
      <c r="F15" s="2">
        <v>1</v>
      </c>
      <c r="G15" s="2">
        <v>2</v>
      </c>
      <c r="H15" s="2">
        <v>1</v>
      </c>
      <c r="I15" s="2">
        <v>2</v>
      </c>
      <c r="J15" s="2">
        <v>2</v>
      </c>
    </row>
    <row r="16" spans="1:10">
      <c r="A16" s="8" t="s">
        <v>35</v>
      </c>
      <c r="B16" s="15" t="s">
        <v>17</v>
      </c>
      <c r="C16" s="2">
        <v>2</v>
      </c>
      <c r="D16" s="2">
        <v>0</v>
      </c>
      <c r="E16" s="2">
        <v>4</v>
      </c>
      <c r="F16" s="2">
        <v>3</v>
      </c>
      <c r="G16" s="2">
        <v>1</v>
      </c>
      <c r="H16" s="2">
        <v>1</v>
      </c>
      <c r="I16" s="2">
        <v>3</v>
      </c>
      <c r="J16" s="2">
        <v>2</v>
      </c>
    </row>
    <row r="17" spans="1:10">
      <c r="A17" s="8" t="s">
        <v>35</v>
      </c>
      <c r="B17" s="25" t="s">
        <v>18</v>
      </c>
      <c r="C17" s="21">
        <v>5</v>
      </c>
      <c r="D17" s="21">
        <v>5</v>
      </c>
      <c r="E17" s="21">
        <v>2</v>
      </c>
      <c r="F17" s="21">
        <v>2</v>
      </c>
      <c r="G17" s="21">
        <v>2</v>
      </c>
      <c r="H17" s="21">
        <v>2</v>
      </c>
      <c r="I17" s="21">
        <v>3</v>
      </c>
      <c r="J17" s="21">
        <v>3</v>
      </c>
    </row>
    <row r="18" spans="1:10">
      <c r="A18" s="8" t="s">
        <v>35</v>
      </c>
      <c r="B18" s="15" t="s">
        <v>19</v>
      </c>
      <c r="C18" s="2">
        <v>1</v>
      </c>
      <c r="D18" s="2">
        <v>0</v>
      </c>
      <c r="E18" s="2">
        <v>4</v>
      </c>
      <c r="F18" s="2">
        <v>3</v>
      </c>
      <c r="G18" s="2">
        <v>1</v>
      </c>
      <c r="H18" s="2">
        <v>1</v>
      </c>
      <c r="I18" s="2">
        <v>1</v>
      </c>
      <c r="J18" s="2">
        <v>0</v>
      </c>
    </row>
    <row r="19" spans="1:10">
      <c r="A19" s="8" t="s">
        <v>35</v>
      </c>
      <c r="B19" s="15" t="s">
        <v>20</v>
      </c>
      <c r="C19" s="2">
        <v>2</v>
      </c>
      <c r="D19" s="2">
        <v>2</v>
      </c>
      <c r="E19" s="2">
        <v>1</v>
      </c>
      <c r="F19" s="2">
        <v>1</v>
      </c>
      <c r="G19" s="2">
        <v>1</v>
      </c>
      <c r="H19" s="2">
        <v>1</v>
      </c>
      <c r="I19" s="2"/>
      <c r="J19" s="2"/>
    </row>
    <row r="20" spans="1:10" s="38" customFormat="1">
      <c r="A20" s="36" t="s">
        <v>213</v>
      </c>
      <c r="B20" s="45">
        <f>C20+E20+G20+I20</f>
        <v>200</v>
      </c>
      <c r="C20" s="37">
        <f>SUM(C9:C19)</f>
        <v>65</v>
      </c>
      <c r="D20" s="37">
        <f t="shared" ref="D20:J20" si="1">SUM(D9:D19)</f>
        <v>41</v>
      </c>
      <c r="E20" s="37">
        <f t="shared" si="1"/>
        <v>51</v>
      </c>
      <c r="F20" s="37">
        <f t="shared" si="1"/>
        <v>34</v>
      </c>
      <c r="G20" s="37">
        <f t="shared" si="1"/>
        <v>48</v>
      </c>
      <c r="H20" s="37">
        <f t="shared" si="1"/>
        <v>31</v>
      </c>
      <c r="I20" s="37">
        <f t="shared" si="1"/>
        <v>36</v>
      </c>
      <c r="J20" s="37">
        <f t="shared" si="1"/>
        <v>27</v>
      </c>
    </row>
    <row r="21" spans="1:10">
      <c r="A21" s="8" t="s">
        <v>36</v>
      </c>
      <c r="B21" s="15" t="s">
        <v>21</v>
      </c>
      <c r="C21" s="2">
        <v>0</v>
      </c>
      <c r="D21" s="2">
        <v>0</v>
      </c>
      <c r="E21" s="2">
        <v>0</v>
      </c>
      <c r="F21" s="2">
        <v>0</v>
      </c>
      <c r="G21" s="2">
        <v>5</v>
      </c>
      <c r="H21" s="2">
        <v>2</v>
      </c>
      <c r="I21" s="2">
        <v>1</v>
      </c>
      <c r="J21" s="2">
        <v>1</v>
      </c>
    </row>
    <row r="22" spans="1:10">
      <c r="A22" s="8" t="s">
        <v>36</v>
      </c>
      <c r="B22" s="15" t="s">
        <v>24</v>
      </c>
      <c r="C22" s="2">
        <v>6</v>
      </c>
      <c r="D22" s="2">
        <v>1</v>
      </c>
      <c r="E22" s="2">
        <v>8</v>
      </c>
      <c r="F22" s="2">
        <v>2</v>
      </c>
      <c r="G22" s="2">
        <v>6</v>
      </c>
      <c r="H22" s="2">
        <v>2</v>
      </c>
      <c r="I22" s="2">
        <v>3</v>
      </c>
      <c r="J22" s="2">
        <v>2</v>
      </c>
    </row>
    <row r="23" spans="1:10">
      <c r="A23" s="8" t="s">
        <v>36</v>
      </c>
      <c r="B23" s="15" t="s">
        <v>23</v>
      </c>
      <c r="C23" s="2">
        <v>0</v>
      </c>
      <c r="D23" s="2">
        <v>0</v>
      </c>
      <c r="E23" s="2">
        <v>0</v>
      </c>
      <c r="F23" s="2">
        <v>0</v>
      </c>
      <c r="G23" s="2">
        <v>1</v>
      </c>
      <c r="H23" s="2">
        <v>1</v>
      </c>
      <c r="I23" s="2">
        <v>1</v>
      </c>
      <c r="J23" s="2">
        <v>0</v>
      </c>
    </row>
    <row r="24" spans="1:10" s="38" customFormat="1">
      <c r="A24" s="36" t="s">
        <v>213</v>
      </c>
      <c r="B24" s="45">
        <f>C24+E24+G24+I24</f>
        <v>31</v>
      </c>
      <c r="C24" s="37">
        <f>SUM(C21:C23)</f>
        <v>6</v>
      </c>
      <c r="D24" s="37">
        <f t="shared" ref="D24:J24" si="2">SUM(D21:D23)</f>
        <v>1</v>
      </c>
      <c r="E24" s="37">
        <f t="shared" si="2"/>
        <v>8</v>
      </c>
      <c r="F24" s="37">
        <f t="shared" si="2"/>
        <v>2</v>
      </c>
      <c r="G24" s="37">
        <f t="shared" si="2"/>
        <v>12</v>
      </c>
      <c r="H24" s="37">
        <f t="shared" si="2"/>
        <v>5</v>
      </c>
      <c r="I24" s="37">
        <f t="shared" si="2"/>
        <v>5</v>
      </c>
      <c r="J24" s="37">
        <f t="shared" si="2"/>
        <v>3</v>
      </c>
    </row>
    <row r="25" spans="1:10">
      <c r="A25" s="8" t="s">
        <v>37</v>
      </c>
      <c r="B25" s="15" t="s">
        <v>26</v>
      </c>
      <c r="C25" s="2">
        <v>3</v>
      </c>
      <c r="D25" s="2">
        <v>3</v>
      </c>
      <c r="E25" s="2">
        <v>18</v>
      </c>
      <c r="F25" s="2">
        <v>18</v>
      </c>
      <c r="G25" s="2">
        <v>2</v>
      </c>
      <c r="H25" s="2">
        <v>2</v>
      </c>
      <c r="I25" s="2">
        <v>4</v>
      </c>
      <c r="J25" s="2">
        <v>2</v>
      </c>
    </row>
    <row r="26" spans="1:10" ht="30">
      <c r="A26" s="8" t="s">
        <v>37</v>
      </c>
      <c r="B26" s="15" t="s">
        <v>30</v>
      </c>
      <c r="C26" s="2">
        <v>28</v>
      </c>
      <c r="D26" s="2">
        <v>26</v>
      </c>
      <c r="E26" s="2">
        <v>19</v>
      </c>
      <c r="F26" s="2">
        <v>16</v>
      </c>
      <c r="G26" s="2">
        <v>10</v>
      </c>
      <c r="H26" s="2">
        <v>3</v>
      </c>
      <c r="I26" s="2">
        <v>10</v>
      </c>
      <c r="J26" s="2">
        <v>3</v>
      </c>
    </row>
    <row r="27" spans="1:10">
      <c r="A27" s="8" t="s">
        <v>37</v>
      </c>
      <c r="B27" s="15" t="s">
        <v>108</v>
      </c>
      <c r="C27" s="2">
        <v>0</v>
      </c>
      <c r="D27" s="2">
        <v>0</v>
      </c>
      <c r="E27" s="2">
        <v>3</v>
      </c>
      <c r="F27" s="2">
        <v>3</v>
      </c>
      <c r="G27" s="2">
        <v>3</v>
      </c>
      <c r="H27" s="2">
        <v>3</v>
      </c>
      <c r="I27" s="2">
        <v>0</v>
      </c>
      <c r="J27" s="2">
        <v>0</v>
      </c>
    </row>
    <row r="28" spans="1:10">
      <c r="A28" s="8" t="s">
        <v>37</v>
      </c>
      <c r="B28" s="7" t="s">
        <v>109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1</v>
      </c>
      <c r="I28" s="2">
        <v>0</v>
      </c>
      <c r="J28" s="2">
        <v>0</v>
      </c>
    </row>
    <row r="29" spans="1:10" ht="39" customHeight="1">
      <c r="A29" s="8" t="s">
        <v>37</v>
      </c>
      <c r="B29" s="15" t="s">
        <v>151</v>
      </c>
      <c r="C29" s="2">
        <v>10</v>
      </c>
      <c r="D29" s="2">
        <v>7</v>
      </c>
      <c r="E29" s="2">
        <v>7</v>
      </c>
      <c r="F29" s="2">
        <v>7</v>
      </c>
      <c r="G29" s="2">
        <v>5</v>
      </c>
      <c r="H29" s="2">
        <v>5</v>
      </c>
      <c r="I29" s="2">
        <v>4</v>
      </c>
      <c r="J29" s="2">
        <v>4</v>
      </c>
    </row>
    <row r="30" spans="1:10">
      <c r="A30" s="8" t="s">
        <v>37</v>
      </c>
      <c r="B30" s="7" t="s">
        <v>110</v>
      </c>
      <c r="C30" s="2">
        <v>0</v>
      </c>
      <c r="D30" s="2">
        <v>0</v>
      </c>
      <c r="E30" s="2">
        <v>0</v>
      </c>
      <c r="F30" s="2">
        <v>0</v>
      </c>
      <c r="G30" s="2">
        <v>1</v>
      </c>
      <c r="H30" s="2">
        <v>1</v>
      </c>
      <c r="I30" s="2">
        <v>1</v>
      </c>
      <c r="J30" s="2">
        <v>1</v>
      </c>
    </row>
    <row r="31" spans="1:10" s="38" customFormat="1">
      <c r="A31" s="36" t="s">
        <v>213</v>
      </c>
      <c r="B31" s="45">
        <f>C31+E31+G31+I31</f>
        <v>129</v>
      </c>
      <c r="C31" s="37">
        <f>SUM(C25:C30)</f>
        <v>41</v>
      </c>
      <c r="D31" s="37">
        <f t="shared" ref="D31:J31" si="3">SUM(D25:D30)</f>
        <v>36</v>
      </c>
      <c r="E31" s="37">
        <f t="shared" si="3"/>
        <v>47</v>
      </c>
      <c r="F31" s="37">
        <f t="shared" si="3"/>
        <v>44</v>
      </c>
      <c r="G31" s="37">
        <f t="shared" si="3"/>
        <v>22</v>
      </c>
      <c r="H31" s="37">
        <f t="shared" si="3"/>
        <v>15</v>
      </c>
      <c r="I31" s="37">
        <f t="shared" si="3"/>
        <v>19</v>
      </c>
      <c r="J31" s="37">
        <f t="shared" si="3"/>
        <v>10</v>
      </c>
    </row>
    <row r="32" spans="1:10">
      <c r="A32" s="8" t="s">
        <v>38</v>
      </c>
      <c r="B32" s="15" t="s">
        <v>27</v>
      </c>
      <c r="C32" s="2">
        <v>4</v>
      </c>
      <c r="D32" s="2">
        <v>1</v>
      </c>
      <c r="E32" s="2">
        <v>4</v>
      </c>
      <c r="F32" s="2">
        <v>3</v>
      </c>
      <c r="G32" s="2">
        <v>2</v>
      </c>
      <c r="H32" s="2">
        <v>1</v>
      </c>
      <c r="I32" s="2">
        <v>3</v>
      </c>
      <c r="J32" s="2">
        <v>3</v>
      </c>
    </row>
    <row r="33" spans="1:10">
      <c r="A33" s="8" t="s">
        <v>38</v>
      </c>
      <c r="B33" s="15" t="s">
        <v>28</v>
      </c>
      <c r="C33" s="2">
        <v>10</v>
      </c>
      <c r="D33" s="2">
        <v>1</v>
      </c>
      <c r="E33" s="2">
        <v>7</v>
      </c>
      <c r="F33" s="2">
        <v>1</v>
      </c>
      <c r="G33" s="2">
        <v>3</v>
      </c>
      <c r="H33" s="2">
        <v>1</v>
      </c>
      <c r="I33" s="2">
        <v>9</v>
      </c>
      <c r="J33" s="2">
        <v>4</v>
      </c>
    </row>
    <row r="34" spans="1:10">
      <c r="A34" s="8" t="s">
        <v>38</v>
      </c>
      <c r="B34" s="15" t="s">
        <v>29</v>
      </c>
      <c r="C34" s="2">
        <v>2</v>
      </c>
      <c r="D34" s="2"/>
      <c r="E34" s="2"/>
      <c r="F34" s="2"/>
      <c r="G34" s="2">
        <v>1</v>
      </c>
      <c r="H34" s="2"/>
      <c r="I34" s="2"/>
      <c r="J34" s="2"/>
    </row>
    <row r="35" spans="1:10" s="38" customFormat="1">
      <c r="A35" s="36" t="s">
        <v>213</v>
      </c>
      <c r="B35" s="45">
        <f>C35+E35+G35+I35</f>
        <v>45</v>
      </c>
      <c r="C35" s="37">
        <f>SUM(C32:C34)</f>
        <v>16</v>
      </c>
      <c r="D35" s="37">
        <f t="shared" ref="D35:J35" si="4">SUM(D32:D34)</f>
        <v>2</v>
      </c>
      <c r="E35" s="37">
        <f t="shared" si="4"/>
        <v>11</v>
      </c>
      <c r="F35" s="37">
        <f t="shared" si="4"/>
        <v>4</v>
      </c>
      <c r="G35" s="37">
        <f t="shared" si="4"/>
        <v>6</v>
      </c>
      <c r="H35" s="37">
        <f t="shared" si="4"/>
        <v>2</v>
      </c>
      <c r="I35" s="37">
        <f t="shared" si="4"/>
        <v>12</v>
      </c>
      <c r="J35" s="37">
        <f t="shared" si="4"/>
        <v>7</v>
      </c>
    </row>
    <row r="37" spans="1:10">
      <c r="A37" s="8"/>
      <c r="B37" s="15"/>
      <c r="C37" s="2"/>
      <c r="D37" s="2"/>
      <c r="E37" s="2"/>
      <c r="F37" s="2"/>
      <c r="G37" s="2"/>
      <c r="H37" s="2"/>
      <c r="I37" s="2"/>
      <c r="J37" s="2"/>
    </row>
    <row r="38" spans="1:10">
      <c r="A38" s="8" t="s">
        <v>39</v>
      </c>
      <c r="B38" s="15" t="s">
        <v>31</v>
      </c>
      <c r="C38" s="5">
        <v>0</v>
      </c>
      <c r="D38" s="5">
        <v>0</v>
      </c>
      <c r="E38" s="5">
        <v>1</v>
      </c>
      <c r="F38" s="5">
        <v>1</v>
      </c>
      <c r="G38" s="5">
        <v>0</v>
      </c>
      <c r="H38" s="5">
        <v>0</v>
      </c>
      <c r="I38" s="5">
        <v>0</v>
      </c>
      <c r="J38" s="5">
        <v>0</v>
      </c>
    </row>
    <row r="39" spans="1:10">
      <c r="A39" s="8" t="s">
        <v>39</v>
      </c>
      <c r="B39" s="15" t="s">
        <v>32</v>
      </c>
      <c r="C39" s="5">
        <v>0</v>
      </c>
      <c r="D39" s="5">
        <v>0</v>
      </c>
      <c r="E39" s="5">
        <v>0</v>
      </c>
      <c r="F39" s="5">
        <v>0</v>
      </c>
      <c r="G39" s="5">
        <v>1</v>
      </c>
      <c r="H39" s="5">
        <v>1</v>
      </c>
      <c r="I39" s="5">
        <v>1</v>
      </c>
      <c r="J39" s="5">
        <v>1</v>
      </c>
    </row>
    <row r="40" spans="1:10">
      <c r="A40" s="8" t="s">
        <v>39</v>
      </c>
      <c r="B40" s="15" t="s">
        <v>33</v>
      </c>
      <c r="C40" s="5">
        <v>0</v>
      </c>
      <c r="D40" s="5">
        <v>0</v>
      </c>
      <c r="E40" s="5">
        <v>0</v>
      </c>
      <c r="F40" s="5">
        <v>0</v>
      </c>
      <c r="G40" s="5">
        <v>1</v>
      </c>
      <c r="H40" s="5">
        <v>1</v>
      </c>
      <c r="I40" s="5">
        <v>0</v>
      </c>
      <c r="J40" s="5">
        <v>0</v>
      </c>
    </row>
    <row r="41" spans="1:10" s="38" customFormat="1">
      <c r="A41" s="36" t="s">
        <v>213</v>
      </c>
      <c r="B41" s="45">
        <f>C41+E41+G41+I41</f>
        <v>4</v>
      </c>
      <c r="C41" s="39">
        <f>SUM(C38:C40)</f>
        <v>0</v>
      </c>
      <c r="D41" s="39">
        <f t="shared" ref="D41:J41" si="5">SUM(D38:D40)</f>
        <v>0</v>
      </c>
      <c r="E41" s="39">
        <f t="shared" si="5"/>
        <v>1</v>
      </c>
      <c r="F41" s="39">
        <f t="shared" si="5"/>
        <v>1</v>
      </c>
      <c r="G41" s="39">
        <f t="shared" si="5"/>
        <v>2</v>
      </c>
      <c r="H41" s="39">
        <f t="shared" si="5"/>
        <v>2</v>
      </c>
      <c r="I41" s="39">
        <f t="shared" si="5"/>
        <v>1</v>
      </c>
      <c r="J41" s="39">
        <f t="shared" si="5"/>
        <v>1</v>
      </c>
    </row>
    <row r="42" spans="1:10">
      <c r="A42" s="8" t="s">
        <v>46</v>
      </c>
      <c r="B42" s="15" t="s">
        <v>40</v>
      </c>
      <c r="C42" s="2">
        <v>0</v>
      </c>
      <c r="D42" s="2">
        <v>0</v>
      </c>
      <c r="E42" s="2">
        <v>2</v>
      </c>
      <c r="F42" s="2">
        <v>1</v>
      </c>
      <c r="G42" s="2">
        <v>0</v>
      </c>
      <c r="H42" s="2">
        <v>0</v>
      </c>
      <c r="I42" s="2">
        <v>8</v>
      </c>
      <c r="J42" s="2">
        <v>4</v>
      </c>
    </row>
    <row r="43" spans="1:10">
      <c r="A43" s="8" t="s">
        <v>46</v>
      </c>
      <c r="B43" s="15" t="s">
        <v>41</v>
      </c>
      <c r="C43" s="2">
        <v>4</v>
      </c>
      <c r="D43" s="2">
        <v>4</v>
      </c>
      <c r="E43" s="2">
        <v>2</v>
      </c>
      <c r="F43" s="2">
        <v>1</v>
      </c>
      <c r="G43" s="2">
        <v>0</v>
      </c>
      <c r="H43" s="2">
        <v>0</v>
      </c>
      <c r="I43" s="2">
        <v>1</v>
      </c>
      <c r="J43" s="2">
        <v>0</v>
      </c>
    </row>
    <row r="44" spans="1:10">
      <c r="A44" s="8" t="s">
        <v>46</v>
      </c>
      <c r="B44" s="15" t="s">
        <v>42</v>
      </c>
      <c r="C44" s="2">
        <v>5</v>
      </c>
      <c r="D44" s="2">
        <v>0</v>
      </c>
      <c r="E44" s="2">
        <v>2</v>
      </c>
      <c r="F44" s="2">
        <v>0</v>
      </c>
      <c r="G44" s="2">
        <v>0</v>
      </c>
      <c r="H44" s="2">
        <v>0</v>
      </c>
      <c r="I44" s="2">
        <v>1</v>
      </c>
      <c r="J44" s="2">
        <v>0</v>
      </c>
    </row>
    <row r="45" spans="1:10">
      <c r="A45" s="8" t="s">
        <v>46</v>
      </c>
      <c r="B45" s="15" t="s">
        <v>43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</v>
      </c>
      <c r="J45" s="2">
        <v>1</v>
      </c>
    </row>
    <row r="46" spans="1:10">
      <c r="A46" s="8" t="s">
        <v>46</v>
      </c>
      <c r="B46" s="15" t="s">
        <v>44</v>
      </c>
      <c r="C46" s="2">
        <v>2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8" t="s">
        <v>46</v>
      </c>
      <c r="B47" s="15" t="s">
        <v>45</v>
      </c>
      <c r="C47" s="2">
        <v>7</v>
      </c>
      <c r="D47" s="2">
        <v>7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s="38" customFormat="1">
      <c r="A48" s="36" t="s">
        <v>213</v>
      </c>
      <c r="B48" s="45">
        <f>C48+E48+G48+I48</f>
        <v>36</v>
      </c>
      <c r="C48" s="37">
        <f>SUM(C42:C47)</f>
        <v>18</v>
      </c>
      <c r="D48" s="37">
        <f t="shared" ref="D48:J48" si="6">SUM(D42:D47)</f>
        <v>12</v>
      </c>
      <c r="E48" s="37">
        <f t="shared" si="6"/>
        <v>6</v>
      </c>
      <c r="F48" s="37">
        <f t="shared" si="6"/>
        <v>2</v>
      </c>
      <c r="G48" s="37">
        <f t="shared" si="6"/>
        <v>0</v>
      </c>
      <c r="H48" s="37">
        <f t="shared" si="6"/>
        <v>0</v>
      </c>
      <c r="I48" s="37">
        <f t="shared" si="6"/>
        <v>12</v>
      </c>
      <c r="J48" s="37">
        <f t="shared" si="6"/>
        <v>5</v>
      </c>
    </row>
    <row r="49" spans="1:10">
      <c r="A49" s="8" t="s">
        <v>53</v>
      </c>
      <c r="B49" s="15" t="s">
        <v>47</v>
      </c>
      <c r="C49" s="2">
        <v>2</v>
      </c>
      <c r="D49" s="2"/>
      <c r="E49" s="2">
        <v>0</v>
      </c>
      <c r="F49" s="2"/>
      <c r="G49" s="2">
        <v>0</v>
      </c>
      <c r="H49" s="2"/>
      <c r="I49" s="2">
        <v>0</v>
      </c>
      <c r="J49" s="2"/>
    </row>
    <row r="50" spans="1:10">
      <c r="A50" s="8" t="s">
        <v>53</v>
      </c>
      <c r="B50" s="15" t="s">
        <v>48</v>
      </c>
      <c r="C50" s="2">
        <v>2</v>
      </c>
      <c r="D50" s="2"/>
      <c r="E50" s="2">
        <v>1</v>
      </c>
      <c r="F50" s="2"/>
      <c r="G50" s="2">
        <v>0</v>
      </c>
      <c r="H50" s="2"/>
      <c r="I50" s="2">
        <v>0</v>
      </c>
      <c r="J50" s="2"/>
    </row>
    <row r="51" spans="1:10">
      <c r="A51" s="8" t="s">
        <v>53</v>
      </c>
      <c r="B51" s="15" t="s">
        <v>49</v>
      </c>
      <c r="C51" s="2">
        <v>1</v>
      </c>
      <c r="D51" s="2"/>
      <c r="E51" s="2">
        <v>0</v>
      </c>
      <c r="F51" s="2"/>
      <c r="G51" s="2">
        <v>0</v>
      </c>
      <c r="H51" s="2"/>
      <c r="I51" s="2">
        <v>0</v>
      </c>
      <c r="J51" s="2"/>
    </row>
    <row r="52" spans="1:10">
      <c r="A52" s="8" t="s">
        <v>53</v>
      </c>
      <c r="B52" s="15" t="s">
        <v>50</v>
      </c>
      <c r="C52" s="2">
        <v>2</v>
      </c>
      <c r="D52" s="2"/>
      <c r="E52" s="2">
        <v>0</v>
      </c>
      <c r="F52" s="2"/>
      <c r="G52" s="2">
        <v>2</v>
      </c>
      <c r="H52" s="2"/>
      <c r="I52" s="2">
        <v>0</v>
      </c>
      <c r="J52" s="2"/>
    </row>
    <row r="53" spans="1:10">
      <c r="A53" s="8" t="s">
        <v>53</v>
      </c>
      <c r="B53" s="15" t="s">
        <v>52</v>
      </c>
      <c r="C53" s="2">
        <v>3</v>
      </c>
      <c r="D53" s="2"/>
      <c r="E53" s="2"/>
      <c r="F53" s="2"/>
      <c r="G53" s="2"/>
      <c r="H53" s="2"/>
      <c r="I53" s="2"/>
      <c r="J53" s="2"/>
    </row>
    <row r="54" spans="1:10" s="38" customFormat="1">
      <c r="A54" s="36" t="s">
        <v>213</v>
      </c>
      <c r="B54" s="45">
        <f>C54+E54+G54+I54</f>
        <v>13</v>
      </c>
      <c r="C54" s="37">
        <f>SUM(C49:C53)</f>
        <v>10</v>
      </c>
      <c r="D54" s="37">
        <f t="shared" ref="D54:J54" si="7">SUM(D49:D53)</f>
        <v>0</v>
      </c>
      <c r="E54" s="37">
        <f t="shared" si="7"/>
        <v>1</v>
      </c>
      <c r="F54" s="37">
        <f t="shared" si="7"/>
        <v>0</v>
      </c>
      <c r="G54" s="37">
        <f t="shared" si="7"/>
        <v>2</v>
      </c>
      <c r="H54" s="37">
        <f t="shared" si="7"/>
        <v>0</v>
      </c>
      <c r="I54" s="37">
        <f t="shared" si="7"/>
        <v>0</v>
      </c>
      <c r="J54" s="37">
        <f t="shared" si="7"/>
        <v>0</v>
      </c>
    </row>
    <row r="55" spans="1:10" ht="20.25" customHeight="1">
      <c r="A55" s="8" t="s">
        <v>56</v>
      </c>
      <c r="B55" s="26" t="s">
        <v>54</v>
      </c>
      <c r="C55" s="6">
        <v>1</v>
      </c>
      <c r="D55" s="6">
        <v>1</v>
      </c>
      <c r="E55" s="6">
        <v>0</v>
      </c>
      <c r="F55" s="6">
        <v>0</v>
      </c>
      <c r="G55" s="6">
        <v>6</v>
      </c>
      <c r="H55" s="6">
        <v>6</v>
      </c>
      <c r="I55" s="6">
        <v>7</v>
      </c>
      <c r="J55" s="6">
        <v>1</v>
      </c>
    </row>
    <row r="56" spans="1:10" ht="20.25" customHeight="1">
      <c r="A56" s="8" t="s">
        <v>56</v>
      </c>
      <c r="B56" s="26" t="s">
        <v>55</v>
      </c>
      <c r="C56" s="6">
        <v>1</v>
      </c>
      <c r="D56" s="6">
        <v>1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s="38" customFormat="1">
      <c r="A57" s="36" t="s">
        <v>213</v>
      </c>
      <c r="B57" s="45">
        <f>C57+E57+G57+I57</f>
        <v>15</v>
      </c>
      <c r="C57" s="40">
        <f>SUM(C55:C56)</f>
        <v>2</v>
      </c>
      <c r="D57" s="40">
        <f t="shared" ref="D57:J57" si="8">SUM(D55:D56)</f>
        <v>2</v>
      </c>
      <c r="E57" s="40">
        <f t="shared" si="8"/>
        <v>0</v>
      </c>
      <c r="F57" s="40">
        <f t="shared" si="8"/>
        <v>0</v>
      </c>
      <c r="G57" s="40">
        <f t="shared" si="8"/>
        <v>6</v>
      </c>
      <c r="H57" s="40">
        <f t="shared" si="8"/>
        <v>6</v>
      </c>
      <c r="I57" s="40">
        <f t="shared" si="8"/>
        <v>7</v>
      </c>
      <c r="J57" s="40">
        <f t="shared" si="8"/>
        <v>1</v>
      </c>
    </row>
    <row r="58" spans="1:10">
      <c r="A58" s="8" t="s">
        <v>59</v>
      </c>
      <c r="B58" s="15">
        <v>28</v>
      </c>
      <c r="C58" s="2">
        <v>15</v>
      </c>
      <c r="D58" s="2">
        <v>2</v>
      </c>
      <c r="E58" s="2">
        <v>4</v>
      </c>
      <c r="F58" s="2">
        <v>1</v>
      </c>
      <c r="G58" s="2">
        <v>0</v>
      </c>
      <c r="H58" s="2">
        <v>0</v>
      </c>
      <c r="I58" s="2">
        <v>1</v>
      </c>
      <c r="J58" s="2">
        <v>0</v>
      </c>
    </row>
    <row r="59" spans="1:10">
      <c r="A59" s="8" t="s">
        <v>59</v>
      </c>
      <c r="B59" s="15">
        <v>29</v>
      </c>
      <c r="C59" s="2">
        <v>1</v>
      </c>
      <c r="D59" s="2">
        <v>1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</row>
    <row r="60" spans="1:10">
      <c r="A60" s="8" t="s">
        <v>59</v>
      </c>
      <c r="B60" s="15">
        <v>30</v>
      </c>
      <c r="C60" s="2">
        <v>8</v>
      </c>
      <c r="D60" s="2">
        <v>3</v>
      </c>
      <c r="E60" s="2">
        <v>8</v>
      </c>
      <c r="F60" s="2">
        <v>7</v>
      </c>
      <c r="G60" s="2">
        <v>1</v>
      </c>
      <c r="H60" s="2">
        <v>1</v>
      </c>
      <c r="I60" s="2">
        <v>0</v>
      </c>
      <c r="J60" s="2">
        <v>0</v>
      </c>
    </row>
    <row r="61" spans="1:10">
      <c r="A61" s="8" t="s">
        <v>59</v>
      </c>
      <c r="B61" s="15">
        <v>36</v>
      </c>
      <c r="C61" s="2">
        <v>12</v>
      </c>
      <c r="D61" s="2">
        <v>9</v>
      </c>
      <c r="E61" s="2">
        <v>0</v>
      </c>
      <c r="F61" s="2">
        <v>0</v>
      </c>
      <c r="G61" s="2">
        <v>1</v>
      </c>
      <c r="H61" s="2">
        <v>1</v>
      </c>
      <c r="I61" s="2">
        <v>0</v>
      </c>
      <c r="J61" s="2">
        <v>0</v>
      </c>
    </row>
    <row r="62" spans="1:10">
      <c r="A62" s="8" t="s">
        <v>59</v>
      </c>
      <c r="B62" s="15">
        <v>40</v>
      </c>
      <c r="C62" s="2">
        <v>6</v>
      </c>
      <c r="D62" s="2">
        <v>4</v>
      </c>
      <c r="E62" s="2">
        <v>1</v>
      </c>
      <c r="F62" s="2">
        <v>0</v>
      </c>
      <c r="G62" s="2">
        <v>2</v>
      </c>
      <c r="H62" s="2">
        <v>2</v>
      </c>
      <c r="I62" s="2">
        <v>0</v>
      </c>
      <c r="J62" s="2">
        <v>0</v>
      </c>
    </row>
    <row r="63" spans="1:10">
      <c r="A63" s="8" t="s">
        <v>59</v>
      </c>
      <c r="B63" s="15">
        <v>41</v>
      </c>
      <c r="C63" s="2">
        <v>20</v>
      </c>
      <c r="D63" s="2">
        <v>8</v>
      </c>
      <c r="E63" s="2">
        <v>5</v>
      </c>
      <c r="F63" s="2">
        <v>4</v>
      </c>
      <c r="G63" s="2">
        <v>2</v>
      </c>
      <c r="H63" s="2">
        <v>2</v>
      </c>
      <c r="I63" s="2">
        <v>1</v>
      </c>
      <c r="J63" s="2">
        <v>0</v>
      </c>
    </row>
    <row r="64" spans="1:10">
      <c r="A64" s="8" t="s">
        <v>59</v>
      </c>
      <c r="B64" s="15">
        <v>51</v>
      </c>
      <c r="C64" s="2">
        <v>6</v>
      </c>
      <c r="D64" s="2">
        <v>4</v>
      </c>
      <c r="E64" s="2">
        <v>3</v>
      </c>
      <c r="F64" s="2">
        <v>3</v>
      </c>
      <c r="G64" s="2">
        <v>0</v>
      </c>
      <c r="H64" s="2">
        <v>0</v>
      </c>
      <c r="I64" s="2">
        <v>1</v>
      </c>
      <c r="J64" s="2">
        <v>1</v>
      </c>
    </row>
    <row r="65" spans="1:10">
      <c r="A65" s="8" t="s">
        <v>59</v>
      </c>
      <c r="B65" s="15">
        <v>57</v>
      </c>
      <c r="C65" s="2">
        <v>0</v>
      </c>
      <c r="D65" s="2">
        <v>0</v>
      </c>
      <c r="E65" s="2">
        <v>1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</row>
    <row r="66" spans="1:10">
      <c r="A66" s="8" t="s">
        <v>59</v>
      </c>
      <c r="B66" s="15" t="s">
        <v>57</v>
      </c>
      <c r="C66" s="2">
        <v>30</v>
      </c>
      <c r="D66" s="2">
        <v>25</v>
      </c>
      <c r="E66" s="2">
        <v>9</v>
      </c>
      <c r="F66" s="2">
        <v>7</v>
      </c>
      <c r="G66" s="2">
        <v>16</v>
      </c>
      <c r="H66" s="2">
        <v>14</v>
      </c>
      <c r="I66" s="2">
        <v>0</v>
      </c>
      <c r="J66" s="2">
        <v>0</v>
      </c>
    </row>
    <row r="67" spans="1:10">
      <c r="A67" s="8" t="s">
        <v>59</v>
      </c>
      <c r="B67" s="15" t="s">
        <v>58</v>
      </c>
      <c r="C67" s="2">
        <v>11</v>
      </c>
      <c r="D67" s="2">
        <v>9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s="38" customFormat="1">
      <c r="A68" s="36" t="s">
        <v>213</v>
      </c>
      <c r="B68" s="45">
        <f>C68+E68+G68+I68</f>
        <v>167</v>
      </c>
      <c r="C68" s="37">
        <f>SUM(C58:C67)</f>
        <v>109</v>
      </c>
      <c r="D68" s="37">
        <f t="shared" ref="D68:J68" si="9">SUM(D58:D67)</f>
        <v>65</v>
      </c>
      <c r="E68" s="37">
        <f t="shared" si="9"/>
        <v>31</v>
      </c>
      <c r="F68" s="37">
        <f t="shared" si="9"/>
        <v>22</v>
      </c>
      <c r="G68" s="37">
        <f t="shared" si="9"/>
        <v>24</v>
      </c>
      <c r="H68" s="37">
        <f t="shared" si="9"/>
        <v>21</v>
      </c>
      <c r="I68" s="37">
        <f t="shared" si="9"/>
        <v>3</v>
      </c>
      <c r="J68" s="37">
        <f t="shared" si="9"/>
        <v>1</v>
      </c>
    </row>
    <row r="69" spans="1:10" ht="31.5" customHeight="1">
      <c r="A69" s="8" t="s">
        <v>66</v>
      </c>
      <c r="B69" s="15" t="s">
        <v>60</v>
      </c>
      <c r="C69" s="2">
        <v>7</v>
      </c>
      <c r="D69" s="2">
        <v>6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8" t="s">
        <v>66</v>
      </c>
      <c r="B70" s="15" t="s">
        <v>61</v>
      </c>
      <c r="C70" s="2">
        <v>19</v>
      </c>
      <c r="D70" s="2">
        <v>14</v>
      </c>
      <c r="E70" s="2">
        <v>6</v>
      </c>
      <c r="F70" s="2">
        <v>4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8" t="s">
        <v>66</v>
      </c>
      <c r="B71" s="15" t="s">
        <v>62</v>
      </c>
      <c r="C71" s="2">
        <v>22</v>
      </c>
      <c r="D71" s="2">
        <v>17</v>
      </c>
      <c r="E71" s="2">
        <v>3</v>
      </c>
      <c r="F71" s="2">
        <v>0</v>
      </c>
      <c r="G71" s="2">
        <v>0</v>
      </c>
      <c r="H71" s="2">
        <v>0</v>
      </c>
      <c r="I71" s="2">
        <v>2</v>
      </c>
      <c r="J71" s="2">
        <v>2</v>
      </c>
    </row>
    <row r="72" spans="1:10">
      <c r="A72" s="8" t="s">
        <v>66</v>
      </c>
      <c r="B72" s="15" t="s">
        <v>63</v>
      </c>
      <c r="C72" s="2">
        <v>15</v>
      </c>
      <c r="D72" s="2">
        <v>13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8" t="s">
        <v>66</v>
      </c>
      <c r="B73" s="15" t="s">
        <v>64</v>
      </c>
      <c r="C73" s="2">
        <v>12</v>
      </c>
      <c r="D73" s="2">
        <v>8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8" t="s">
        <v>66</v>
      </c>
      <c r="B74" s="15" t="s">
        <v>65</v>
      </c>
      <c r="C74" s="2">
        <v>20</v>
      </c>
      <c r="D74" s="2">
        <v>18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s="38" customFormat="1">
      <c r="A75" s="36" t="s">
        <v>213</v>
      </c>
      <c r="B75" s="45">
        <f>C75+E75+G75+I75</f>
        <v>106</v>
      </c>
      <c r="C75" s="37">
        <f>SUM(C69:C74)</f>
        <v>95</v>
      </c>
      <c r="D75" s="37">
        <f t="shared" ref="D75:J75" si="10">SUM(D69:D74)</f>
        <v>76</v>
      </c>
      <c r="E75" s="37">
        <f t="shared" si="10"/>
        <v>9</v>
      </c>
      <c r="F75" s="37">
        <f t="shared" si="10"/>
        <v>4</v>
      </c>
      <c r="G75" s="37">
        <f t="shared" si="10"/>
        <v>0</v>
      </c>
      <c r="H75" s="37">
        <f t="shared" si="10"/>
        <v>0</v>
      </c>
      <c r="I75" s="37">
        <f t="shared" si="10"/>
        <v>2</v>
      </c>
      <c r="J75" s="37">
        <f t="shared" si="10"/>
        <v>2</v>
      </c>
    </row>
    <row r="76" spans="1:10">
      <c r="A76" s="8" t="s">
        <v>70</v>
      </c>
      <c r="B76" s="15" t="s">
        <v>67</v>
      </c>
      <c r="C76" s="2">
        <v>2</v>
      </c>
      <c r="D76" s="2">
        <v>2</v>
      </c>
      <c r="E76" s="2">
        <v>4</v>
      </c>
      <c r="F76" s="2">
        <v>4</v>
      </c>
      <c r="G76" s="2">
        <v>0</v>
      </c>
      <c r="H76" s="2">
        <v>0</v>
      </c>
      <c r="I76" s="2">
        <v>1</v>
      </c>
      <c r="J76" s="2">
        <v>1</v>
      </c>
    </row>
    <row r="77" spans="1:10">
      <c r="A77" s="8" t="s">
        <v>70</v>
      </c>
      <c r="B77" s="15" t="s">
        <v>68</v>
      </c>
      <c r="C77" s="2">
        <v>8</v>
      </c>
      <c r="D77" s="2">
        <v>2</v>
      </c>
      <c r="E77" s="2">
        <v>8</v>
      </c>
      <c r="F77" s="2">
        <v>2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8" t="s">
        <v>70</v>
      </c>
      <c r="B78" s="15" t="s">
        <v>69</v>
      </c>
      <c r="C78" s="2">
        <v>10</v>
      </c>
      <c r="D78" s="2">
        <v>8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s="38" customFormat="1">
      <c r="A79" s="36" t="s">
        <v>213</v>
      </c>
      <c r="B79" s="45">
        <f>C79+E79+G79+I79</f>
        <v>33</v>
      </c>
      <c r="C79" s="37">
        <f>SUM(C76:C78)</f>
        <v>20</v>
      </c>
      <c r="D79" s="37">
        <f t="shared" ref="D79:J79" si="11">SUM(D76:D78)</f>
        <v>12</v>
      </c>
      <c r="E79" s="37">
        <f t="shared" si="11"/>
        <v>12</v>
      </c>
      <c r="F79" s="37">
        <f t="shared" si="11"/>
        <v>6</v>
      </c>
      <c r="G79" s="37">
        <f t="shared" si="11"/>
        <v>0</v>
      </c>
      <c r="H79" s="37">
        <f t="shared" si="11"/>
        <v>0</v>
      </c>
      <c r="I79" s="37">
        <f t="shared" si="11"/>
        <v>1</v>
      </c>
      <c r="J79" s="37">
        <f t="shared" si="11"/>
        <v>1</v>
      </c>
    </row>
    <row r="80" spans="1:10" ht="15.75">
      <c r="A80" s="8" t="s">
        <v>78</v>
      </c>
      <c r="B80" s="13" t="s">
        <v>71</v>
      </c>
      <c r="C80" s="16">
        <v>14</v>
      </c>
      <c r="D80" s="16">
        <v>6</v>
      </c>
      <c r="E80" s="16">
        <v>67</v>
      </c>
      <c r="F80" s="16">
        <v>28</v>
      </c>
      <c r="G80" s="16">
        <v>27</v>
      </c>
      <c r="H80" s="16">
        <v>15</v>
      </c>
      <c r="I80" s="16">
        <v>18</v>
      </c>
      <c r="J80" s="16">
        <v>3</v>
      </c>
    </row>
    <row r="81" spans="1:10" ht="15.75">
      <c r="A81" s="8" t="s">
        <v>78</v>
      </c>
      <c r="B81" s="14" t="s">
        <v>74</v>
      </c>
      <c r="C81" s="16">
        <v>3</v>
      </c>
      <c r="D81" s="16">
        <v>1</v>
      </c>
      <c r="E81" s="16">
        <v>10</v>
      </c>
      <c r="F81" s="16">
        <v>7</v>
      </c>
      <c r="G81" s="16">
        <v>3</v>
      </c>
      <c r="H81" s="16">
        <v>2</v>
      </c>
      <c r="I81" s="16">
        <v>0</v>
      </c>
      <c r="J81" s="16">
        <v>0</v>
      </c>
    </row>
    <row r="82" spans="1:10" ht="15.75">
      <c r="A82" s="8" t="s">
        <v>78</v>
      </c>
      <c r="B82" s="13" t="s">
        <v>75</v>
      </c>
      <c r="C82" s="16">
        <v>2</v>
      </c>
      <c r="D82" s="16">
        <v>0</v>
      </c>
      <c r="E82" s="16">
        <v>2</v>
      </c>
      <c r="F82" s="16">
        <v>0</v>
      </c>
      <c r="G82" s="16">
        <v>5</v>
      </c>
      <c r="H82" s="16">
        <v>1</v>
      </c>
      <c r="I82" s="16">
        <v>1</v>
      </c>
      <c r="J82" s="16">
        <v>1</v>
      </c>
    </row>
    <row r="83" spans="1:10" ht="15.75">
      <c r="A83" s="8" t="s">
        <v>78</v>
      </c>
      <c r="B83" s="13" t="s">
        <v>73</v>
      </c>
      <c r="C83" s="16">
        <v>0</v>
      </c>
      <c r="D83" s="16">
        <v>0</v>
      </c>
      <c r="E83" s="16">
        <v>2</v>
      </c>
      <c r="F83" s="16">
        <v>2</v>
      </c>
      <c r="G83" s="16">
        <v>1</v>
      </c>
      <c r="H83" s="16">
        <v>1</v>
      </c>
      <c r="I83" s="16">
        <v>1</v>
      </c>
      <c r="J83" s="16">
        <v>0</v>
      </c>
    </row>
    <row r="84" spans="1:10" ht="31.5">
      <c r="A84" s="8" t="s">
        <v>78</v>
      </c>
      <c r="B84" s="14" t="s">
        <v>72</v>
      </c>
      <c r="C84" s="16">
        <v>11</v>
      </c>
      <c r="D84" s="16">
        <v>2</v>
      </c>
      <c r="E84" s="16">
        <v>11</v>
      </c>
      <c r="F84" s="16">
        <v>4</v>
      </c>
      <c r="G84" s="16">
        <v>3</v>
      </c>
      <c r="H84" s="16">
        <v>3</v>
      </c>
      <c r="I84" s="16">
        <v>1</v>
      </c>
      <c r="J84" s="16">
        <v>0</v>
      </c>
    </row>
    <row r="85" spans="1:10" ht="15.75">
      <c r="A85" s="8" t="s">
        <v>78</v>
      </c>
      <c r="B85" s="13" t="s">
        <v>77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1</v>
      </c>
      <c r="J85" s="16">
        <v>1</v>
      </c>
    </row>
    <row r="86" spans="1:10" ht="31.5">
      <c r="A86" s="8" t="s">
        <v>78</v>
      </c>
      <c r="B86" s="14" t="s">
        <v>76</v>
      </c>
      <c r="C86" s="22">
        <v>0</v>
      </c>
      <c r="D86" s="22">
        <v>0</v>
      </c>
      <c r="E86" s="22">
        <v>0</v>
      </c>
      <c r="F86" s="22">
        <v>0</v>
      </c>
      <c r="G86" s="22">
        <v>3</v>
      </c>
      <c r="H86" s="22">
        <v>2</v>
      </c>
      <c r="I86" s="22">
        <v>2</v>
      </c>
      <c r="J86" s="22">
        <v>0</v>
      </c>
    </row>
    <row r="87" spans="1:10" s="38" customFormat="1">
      <c r="A87" s="36" t="s">
        <v>213</v>
      </c>
      <c r="B87" s="45">
        <f>C87+E87+G87+I87</f>
        <v>188</v>
      </c>
      <c r="C87" s="41">
        <f>SUM(C80:C86)</f>
        <v>30</v>
      </c>
      <c r="D87" s="41">
        <f t="shared" ref="D87:J87" si="12">SUM(D80:D86)</f>
        <v>9</v>
      </c>
      <c r="E87" s="41">
        <f t="shared" si="12"/>
        <v>92</v>
      </c>
      <c r="F87" s="41">
        <f t="shared" si="12"/>
        <v>41</v>
      </c>
      <c r="G87" s="41">
        <f t="shared" si="12"/>
        <v>42</v>
      </c>
      <c r="H87" s="41">
        <f t="shared" si="12"/>
        <v>24</v>
      </c>
      <c r="I87" s="41">
        <f t="shared" si="12"/>
        <v>24</v>
      </c>
      <c r="J87" s="41">
        <f t="shared" si="12"/>
        <v>5</v>
      </c>
    </row>
    <row r="88" spans="1:10">
      <c r="A88" s="8" t="s">
        <v>81</v>
      </c>
      <c r="B88" s="15" t="s">
        <v>79</v>
      </c>
      <c r="C88" s="2">
        <v>0</v>
      </c>
      <c r="D88" s="2"/>
      <c r="E88" s="2">
        <v>0</v>
      </c>
      <c r="F88" s="2"/>
      <c r="G88" s="2">
        <v>1</v>
      </c>
      <c r="H88" s="2">
        <v>1</v>
      </c>
      <c r="I88" s="2">
        <v>0</v>
      </c>
      <c r="J88" s="2"/>
    </row>
    <row r="89" spans="1:10">
      <c r="A89" s="8" t="s">
        <v>81</v>
      </c>
      <c r="B89" s="15" t="s">
        <v>80</v>
      </c>
      <c r="C89" s="2">
        <v>0</v>
      </c>
      <c r="D89" s="2"/>
      <c r="E89" s="2">
        <v>1</v>
      </c>
      <c r="F89" s="2">
        <v>1</v>
      </c>
      <c r="G89" s="2">
        <v>0</v>
      </c>
      <c r="H89" s="2"/>
      <c r="I89" s="2">
        <v>0</v>
      </c>
      <c r="J89" s="2"/>
    </row>
    <row r="90" spans="1:10" s="38" customFormat="1">
      <c r="A90" s="36" t="s">
        <v>213</v>
      </c>
      <c r="B90" s="45">
        <f>C90+E90+G90+I90</f>
        <v>2</v>
      </c>
      <c r="C90" s="37">
        <f>SUM(C88:C89)</f>
        <v>0</v>
      </c>
      <c r="D90" s="37">
        <f t="shared" ref="D90:J90" si="13">SUM(D88:D89)</f>
        <v>0</v>
      </c>
      <c r="E90" s="37">
        <f t="shared" si="13"/>
        <v>1</v>
      </c>
      <c r="F90" s="37">
        <f t="shared" si="13"/>
        <v>1</v>
      </c>
      <c r="G90" s="37">
        <f t="shared" si="13"/>
        <v>1</v>
      </c>
      <c r="H90" s="37">
        <f t="shared" si="13"/>
        <v>1</v>
      </c>
      <c r="I90" s="37">
        <f t="shared" si="13"/>
        <v>0</v>
      </c>
      <c r="J90" s="37">
        <f t="shared" si="13"/>
        <v>0</v>
      </c>
    </row>
    <row r="91" spans="1:10">
      <c r="A91" s="8" t="s">
        <v>87</v>
      </c>
      <c r="B91" s="27" t="s">
        <v>82</v>
      </c>
      <c r="C91" s="17">
        <v>3</v>
      </c>
      <c r="D91" s="17">
        <v>1</v>
      </c>
      <c r="E91" s="17"/>
      <c r="F91" s="17"/>
      <c r="G91" s="17"/>
      <c r="H91" s="17"/>
      <c r="I91" s="17"/>
      <c r="J91" s="17"/>
    </row>
    <row r="92" spans="1:10">
      <c r="A92" s="8" t="s">
        <v>87</v>
      </c>
      <c r="B92" s="27" t="s">
        <v>83</v>
      </c>
      <c r="C92" s="17">
        <v>12</v>
      </c>
      <c r="D92" s="17">
        <v>2</v>
      </c>
      <c r="E92" s="17">
        <v>3</v>
      </c>
      <c r="F92" s="17">
        <v>1</v>
      </c>
      <c r="G92" s="17"/>
      <c r="H92" s="17"/>
      <c r="I92" s="17"/>
      <c r="J92" s="17"/>
    </row>
    <row r="93" spans="1:10">
      <c r="A93" s="8" t="s">
        <v>87</v>
      </c>
      <c r="B93" s="27" t="s">
        <v>84</v>
      </c>
      <c r="C93" s="17">
        <v>1</v>
      </c>
      <c r="D93" s="17">
        <v>1</v>
      </c>
      <c r="E93" s="17"/>
      <c r="F93" s="17"/>
      <c r="G93" s="17"/>
      <c r="H93" s="17"/>
      <c r="I93" s="17"/>
      <c r="J93" s="17"/>
    </row>
    <row r="94" spans="1:10">
      <c r="A94" s="8" t="s">
        <v>87</v>
      </c>
      <c r="B94" s="27" t="s">
        <v>85</v>
      </c>
      <c r="C94" s="17">
        <v>1</v>
      </c>
      <c r="D94" s="17">
        <v>1</v>
      </c>
      <c r="E94" s="17"/>
      <c r="F94" s="17"/>
      <c r="G94" s="17"/>
      <c r="H94" s="17"/>
      <c r="I94" s="17"/>
      <c r="J94" s="17"/>
    </row>
    <row r="95" spans="1:10">
      <c r="A95" s="8" t="s">
        <v>87</v>
      </c>
      <c r="B95" s="27" t="s">
        <v>86</v>
      </c>
      <c r="C95" s="17">
        <v>4</v>
      </c>
      <c r="D95" s="17">
        <v>0</v>
      </c>
      <c r="E95" s="17">
        <v>4</v>
      </c>
      <c r="F95" s="17">
        <v>1</v>
      </c>
      <c r="G95" s="17"/>
      <c r="H95" s="17"/>
      <c r="I95" s="17"/>
      <c r="J95" s="17"/>
    </row>
    <row r="96" spans="1:10" s="38" customFormat="1">
      <c r="A96" s="36" t="s">
        <v>213</v>
      </c>
      <c r="B96" s="45">
        <f>C96+E96+G96+I96</f>
        <v>28</v>
      </c>
      <c r="C96" s="42">
        <f>SUM(C91:C95)</f>
        <v>21</v>
      </c>
      <c r="D96" s="42">
        <f t="shared" ref="D96:J96" si="14">SUM(D91:D95)</f>
        <v>5</v>
      </c>
      <c r="E96" s="42">
        <f t="shared" si="14"/>
        <v>7</v>
      </c>
      <c r="F96" s="42">
        <f t="shared" si="14"/>
        <v>2</v>
      </c>
      <c r="G96" s="42">
        <f t="shared" si="14"/>
        <v>0</v>
      </c>
      <c r="H96" s="42">
        <f t="shared" si="14"/>
        <v>0</v>
      </c>
      <c r="I96" s="42">
        <f t="shared" si="14"/>
        <v>0</v>
      </c>
      <c r="J96" s="42">
        <f t="shared" si="14"/>
        <v>0</v>
      </c>
    </row>
    <row r="97" spans="1:10">
      <c r="A97" s="8" t="s">
        <v>93</v>
      </c>
      <c r="B97" s="15" t="s">
        <v>88</v>
      </c>
      <c r="C97" s="2">
        <v>30</v>
      </c>
      <c r="D97" s="2">
        <v>19</v>
      </c>
      <c r="E97" s="2">
        <v>12</v>
      </c>
      <c r="F97" s="2">
        <v>8</v>
      </c>
      <c r="G97" s="2">
        <v>10</v>
      </c>
      <c r="H97" s="2">
        <v>8</v>
      </c>
      <c r="I97" s="2">
        <v>3</v>
      </c>
      <c r="J97" s="2">
        <v>3</v>
      </c>
    </row>
    <row r="98" spans="1:10">
      <c r="A98" s="8" t="s">
        <v>93</v>
      </c>
      <c r="B98" s="15" t="s">
        <v>89</v>
      </c>
      <c r="C98" s="2">
        <v>4</v>
      </c>
      <c r="D98" s="2">
        <v>0</v>
      </c>
      <c r="E98" s="2">
        <v>2</v>
      </c>
      <c r="F98" s="2">
        <v>0</v>
      </c>
      <c r="G98" s="2">
        <v>5</v>
      </c>
      <c r="H98" s="2">
        <v>4</v>
      </c>
      <c r="I98" s="2">
        <v>0</v>
      </c>
      <c r="J98" s="2">
        <v>0</v>
      </c>
    </row>
    <row r="99" spans="1:10">
      <c r="A99" s="8" t="s">
        <v>93</v>
      </c>
      <c r="B99" s="15" t="s">
        <v>90</v>
      </c>
      <c r="C99" s="2">
        <v>5</v>
      </c>
      <c r="D99" s="2">
        <v>4</v>
      </c>
      <c r="E99" s="2">
        <v>0</v>
      </c>
      <c r="F99" s="2">
        <v>0</v>
      </c>
      <c r="G99" s="2">
        <v>1</v>
      </c>
      <c r="H99" s="2">
        <v>1</v>
      </c>
      <c r="I99" s="2">
        <v>2</v>
      </c>
      <c r="J99" s="2">
        <v>2</v>
      </c>
    </row>
    <row r="100" spans="1:10">
      <c r="A100" s="8" t="s">
        <v>93</v>
      </c>
      <c r="B100" s="15" t="s">
        <v>91</v>
      </c>
      <c r="C100" s="2">
        <v>3</v>
      </c>
      <c r="D100" s="2">
        <v>0</v>
      </c>
      <c r="E100" s="2">
        <v>4</v>
      </c>
      <c r="F100" s="2">
        <v>0</v>
      </c>
      <c r="G100" s="2">
        <v>2</v>
      </c>
      <c r="H100" s="2">
        <v>0</v>
      </c>
      <c r="I100" s="2">
        <v>0</v>
      </c>
      <c r="J100" s="2">
        <v>0</v>
      </c>
    </row>
    <row r="101" spans="1:10">
      <c r="A101" s="8" t="s">
        <v>93</v>
      </c>
      <c r="B101" s="15" t="s">
        <v>92</v>
      </c>
      <c r="C101" s="2">
        <v>0</v>
      </c>
      <c r="D101" s="2">
        <v>0</v>
      </c>
      <c r="E101" s="2">
        <v>5</v>
      </c>
      <c r="F101" s="2">
        <v>0</v>
      </c>
      <c r="G101" s="2">
        <v>4</v>
      </c>
      <c r="H101" s="2">
        <v>0</v>
      </c>
      <c r="I101" s="2">
        <v>1</v>
      </c>
      <c r="J101" s="2">
        <v>1</v>
      </c>
    </row>
    <row r="102" spans="1:10" s="38" customFormat="1">
      <c r="A102" s="36" t="s">
        <v>213</v>
      </c>
      <c r="B102" s="45">
        <f>C102+E102+G102+I102</f>
        <v>93</v>
      </c>
      <c r="C102" s="37">
        <f>SUM(C97:C101)</f>
        <v>42</v>
      </c>
      <c r="D102" s="37">
        <f t="shared" ref="D102:J102" si="15">SUM(D97:D101)</f>
        <v>23</v>
      </c>
      <c r="E102" s="37">
        <f t="shared" si="15"/>
        <v>23</v>
      </c>
      <c r="F102" s="37">
        <f t="shared" si="15"/>
        <v>8</v>
      </c>
      <c r="G102" s="37">
        <f t="shared" si="15"/>
        <v>22</v>
      </c>
      <c r="H102" s="37">
        <f t="shared" si="15"/>
        <v>13</v>
      </c>
      <c r="I102" s="37">
        <f t="shared" si="15"/>
        <v>6</v>
      </c>
      <c r="J102" s="37">
        <f t="shared" si="15"/>
        <v>6</v>
      </c>
    </row>
    <row r="103" spans="1:10" ht="15.75">
      <c r="A103" s="8" t="s">
        <v>97</v>
      </c>
      <c r="B103" s="27" t="s">
        <v>94</v>
      </c>
      <c r="C103" s="18">
        <v>11</v>
      </c>
      <c r="D103" s="18">
        <v>6</v>
      </c>
      <c r="E103" s="18">
        <v>2</v>
      </c>
      <c r="F103" s="18">
        <v>1</v>
      </c>
      <c r="G103" s="18">
        <v>6</v>
      </c>
      <c r="H103" s="18">
        <v>4</v>
      </c>
      <c r="I103" s="18">
        <v>2</v>
      </c>
      <c r="J103" s="18">
        <v>2</v>
      </c>
    </row>
    <row r="104" spans="1:10" ht="15.75">
      <c r="A104" s="8" t="s">
        <v>97</v>
      </c>
      <c r="B104" s="27" t="s">
        <v>96</v>
      </c>
      <c r="C104" s="18">
        <v>1</v>
      </c>
      <c r="D104" s="18">
        <v>1</v>
      </c>
      <c r="E104" s="18"/>
      <c r="F104" s="18"/>
      <c r="G104" s="18">
        <v>7</v>
      </c>
      <c r="H104" s="18">
        <v>5</v>
      </c>
      <c r="I104" s="18">
        <v>2</v>
      </c>
      <c r="J104" s="18">
        <v>2</v>
      </c>
    </row>
    <row r="105" spans="1:10" s="38" customFormat="1" ht="15.75">
      <c r="A105" s="36" t="s">
        <v>213</v>
      </c>
      <c r="B105" s="45">
        <f>C105+E105+G105+I105</f>
        <v>31</v>
      </c>
      <c r="C105" s="43">
        <f>SUM(C103:C104)</f>
        <v>12</v>
      </c>
      <c r="D105" s="43">
        <f t="shared" ref="D105:J105" si="16">SUM(D103:D104)</f>
        <v>7</v>
      </c>
      <c r="E105" s="43">
        <f t="shared" si="16"/>
        <v>2</v>
      </c>
      <c r="F105" s="43">
        <f t="shared" si="16"/>
        <v>1</v>
      </c>
      <c r="G105" s="43">
        <f t="shared" si="16"/>
        <v>13</v>
      </c>
      <c r="H105" s="43">
        <f t="shared" si="16"/>
        <v>9</v>
      </c>
      <c r="I105" s="43">
        <f t="shared" si="16"/>
        <v>4</v>
      </c>
      <c r="J105" s="43">
        <f t="shared" si="16"/>
        <v>4</v>
      </c>
    </row>
    <row r="106" spans="1:10">
      <c r="A106" s="8" t="s">
        <v>101</v>
      </c>
      <c r="B106" s="15" t="s">
        <v>98</v>
      </c>
      <c r="C106" s="2">
        <v>13</v>
      </c>
      <c r="D106" s="2">
        <v>8</v>
      </c>
      <c r="E106" s="2">
        <v>7</v>
      </c>
      <c r="F106" s="2">
        <v>4</v>
      </c>
      <c r="G106" s="2"/>
      <c r="H106" s="2"/>
      <c r="I106" s="2">
        <v>4</v>
      </c>
      <c r="J106" s="2">
        <v>4</v>
      </c>
    </row>
    <row r="107" spans="1:10">
      <c r="A107" s="8" t="s">
        <v>101</v>
      </c>
      <c r="B107" s="15" t="s">
        <v>99</v>
      </c>
      <c r="C107" s="2">
        <v>9</v>
      </c>
      <c r="D107" s="2">
        <v>2</v>
      </c>
      <c r="E107" s="2"/>
      <c r="F107" s="2"/>
      <c r="G107" s="2"/>
      <c r="H107" s="2"/>
      <c r="I107" s="2"/>
      <c r="J107" s="2"/>
    </row>
    <row r="108" spans="1:10">
      <c r="A108" s="8" t="s">
        <v>101</v>
      </c>
      <c r="B108" s="15" t="s">
        <v>100</v>
      </c>
      <c r="C108" s="2"/>
      <c r="D108" s="2"/>
      <c r="E108" s="2">
        <v>2</v>
      </c>
      <c r="F108" s="2"/>
      <c r="G108" s="2">
        <v>1</v>
      </c>
      <c r="H108" s="2"/>
      <c r="I108" s="2"/>
      <c r="J108" s="2"/>
    </row>
    <row r="109" spans="1:10" s="38" customFormat="1">
      <c r="A109" s="36" t="s">
        <v>213</v>
      </c>
      <c r="B109" s="45">
        <f>C109+E109+G109+I109</f>
        <v>36</v>
      </c>
      <c r="C109" s="37">
        <f>SUM(C106:C108)</f>
        <v>22</v>
      </c>
      <c r="D109" s="37">
        <f t="shared" ref="D109:J109" si="17">SUM(D106:D108)</f>
        <v>10</v>
      </c>
      <c r="E109" s="37">
        <f t="shared" si="17"/>
        <v>9</v>
      </c>
      <c r="F109" s="37">
        <f t="shared" si="17"/>
        <v>4</v>
      </c>
      <c r="G109" s="37">
        <f t="shared" si="17"/>
        <v>1</v>
      </c>
      <c r="H109" s="37">
        <f t="shared" si="17"/>
        <v>0</v>
      </c>
      <c r="I109" s="37">
        <f t="shared" si="17"/>
        <v>4</v>
      </c>
      <c r="J109" s="37">
        <f t="shared" si="17"/>
        <v>4</v>
      </c>
    </row>
    <row r="110" spans="1:10">
      <c r="A110" s="8" t="s">
        <v>106</v>
      </c>
      <c r="B110" s="15" t="s">
        <v>102</v>
      </c>
      <c r="C110" s="2">
        <v>1</v>
      </c>
      <c r="D110" s="2"/>
      <c r="E110" s="2">
        <v>9</v>
      </c>
      <c r="F110" s="2">
        <v>6</v>
      </c>
      <c r="G110" s="2">
        <v>4</v>
      </c>
      <c r="H110" s="2">
        <v>2</v>
      </c>
      <c r="I110" s="2">
        <v>2</v>
      </c>
      <c r="J110" s="2">
        <v>1</v>
      </c>
    </row>
    <row r="111" spans="1:10">
      <c r="A111" s="8" t="s">
        <v>106</v>
      </c>
      <c r="B111" s="15" t="s">
        <v>103</v>
      </c>
      <c r="C111" s="2">
        <v>0</v>
      </c>
      <c r="D111" s="2"/>
      <c r="E111" s="2">
        <v>0</v>
      </c>
      <c r="F111" s="2"/>
      <c r="G111" s="2">
        <v>1</v>
      </c>
      <c r="H111" s="2">
        <v>1</v>
      </c>
      <c r="I111" s="2">
        <v>0</v>
      </c>
      <c r="J111" s="2"/>
    </row>
    <row r="112" spans="1:10">
      <c r="A112" s="8" t="s">
        <v>106</v>
      </c>
      <c r="B112" s="15" t="s">
        <v>104</v>
      </c>
      <c r="C112" s="2">
        <v>5</v>
      </c>
      <c r="D112" s="2">
        <v>1</v>
      </c>
      <c r="E112" s="2">
        <v>14</v>
      </c>
      <c r="F112" s="2">
        <v>5</v>
      </c>
      <c r="G112" s="2">
        <v>4</v>
      </c>
      <c r="H112" s="2">
        <v>2</v>
      </c>
      <c r="I112" s="2">
        <v>0</v>
      </c>
      <c r="J112" s="2"/>
    </row>
    <row r="113" spans="1:10" ht="30">
      <c r="A113" s="8" t="s">
        <v>106</v>
      </c>
      <c r="B113" s="15" t="s">
        <v>105</v>
      </c>
      <c r="C113" s="2">
        <v>1</v>
      </c>
      <c r="D113" s="2"/>
      <c r="E113" s="2">
        <v>3</v>
      </c>
      <c r="F113" s="2"/>
      <c r="G113" s="2">
        <v>0</v>
      </c>
      <c r="H113" s="2"/>
      <c r="I113" s="2">
        <v>0</v>
      </c>
      <c r="J113" s="2"/>
    </row>
    <row r="114" spans="1:10" s="38" customFormat="1">
      <c r="A114" s="36" t="s">
        <v>213</v>
      </c>
      <c r="B114" s="45">
        <f>C114+E114+G114+I114</f>
        <v>44</v>
      </c>
      <c r="C114" s="37">
        <f>SUM(C110:C113)</f>
        <v>7</v>
      </c>
      <c r="D114" s="37">
        <f t="shared" ref="D114:J114" si="18">SUM(D110:D113)</f>
        <v>1</v>
      </c>
      <c r="E114" s="37">
        <f t="shared" si="18"/>
        <v>26</v>
      </c>
      <c r="F114" s="37">
        <f t="shared" si="18"/>
        <v>11</v>
      </c>
      <c r="G114" s="37">
        <f t="shared" si="18"/>
        <v>9</v>
      </c>
      <c r="H114" s="37">
        <f t="shared" si="18"/>
        <v>5</v>
      </c>
      <c r="I114" s="37">
        <f t="shared" si="18"/>
        <v>2</v>
      </c>
      <c r="J114" s="37">
        <f t="shared" si="18"/>
        <v>1</v>
      </c>
    </row>
    <row r="115" spans="1:10" ht="30">
      <c r="A115" s="8" t="s">
        <v>114</v>
      </c>
      <c r="B115" s="15" t="s">
        <v>111</v>
      </c>
      <c r="C115" s="5">
        <v>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1</v>
      </c>
      <c r="J115" s="5">
        <v>0</v>
      </c>
    </row>
    <row r="116" spans="1:10" ht="30">
      <c r="A116" s="8" t="s">
        <v>114</v>
      </c>
      <c r="B116" s="15" t="s">
        <v>112</v>
      </c>
      <c r="C116" s="2">
        <v>0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</row>
    <row r="117" spans="1:10">
      <c r="A117" s="8" t="s">
        <v>114</v>
      </c>
      <c r="B117" s="15" t="s">
        <v>113</v>
      </c>
      <c r="C117" s="2">
        <v>9</v>
      </c>
      <c r="D117" s="2">
        <v>2</v>
      </c>
      <c r="E117" s="2">
        <v>1</v>
      </c>
      <c r="F117" s="2">
        <v>0</v>
      </c>
      <c r="G117" s="2">
        <v>1</v>
      </c>
      <c r="H117" s="2">
        <v>0</v>
      </c>
      <c r="I117" s="2">
        <v>2</v>
      </c>
      <c r="J117" s="2">
        <v>1</v>
      </c>
    </row>
    <row r="118" spans="1:10" s="38" customFormat="1">
      <c r="A118" s="36" t="s">
        <v>213</v>
      </c>
      <c r="B118" s="45">
        <f>C118+E118+G118+I118</f>
        <v>17</v>
      </c>
      <c r="C118" s="37">
        <f>SUM(C115:C117)</f>
        <v>11</v>
      </c>
      <c r="D118" s="37">
        <f t="shared" ref="D118:J118" si="19">SUM(D115:D117)</f>
        <v>2</v>
      </c>
      <c r="E118" s="37">
        <f t="shared" si="19"/>
        <v>1</v>
      </c>
      <c r="F118" s="37">
        <f t="shared" si="19"/>
        <v>0</v>
      </c>
      <c r="G118" s="37">
        <f t="shared" si="19"/>
        <v>2</v>
      </c>
      <c r="H118" s="37">
        <f t="shared" si="19"/>
        <v>0</v>
      </c>
      <c r="I118" s="37">
        <f t="shared" si="19"/>
        <v>3</v>
      </c>
      <c r="J118" s="37">
        <f t="shared" si="19"/>
        <v>1</v>
      </c>
    </row>
    <row r="119" spans="1:10">
      <c r="A119" s="8" t="s">
        <v>120</v>
      </c>
      <c r="B119" s="7" t="s">
        <v>117</v>
      </c>
      <c r="C119" s="2">
        <v>4</v>
      </c>
      <c r="D119" s="2">
        <v>1</v>
      </c>
      <c r="E119" s="2">
        <v>2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8" t="s">
        <v>120</v>
      </c>
      <c r="B120" s="7" t="s">
        <v>118</v>
      </c>
      <c r="C120" s="2">
        <v>2</v>
      </c>
      <c r="D120" s="2">
        <v>0</v>
      </c>
      <c r="E120" s="2">
        <v>6</v>
      </c>
      <c r="F120" s="2">
        <v>1</v>
      </c>
      <c r="G120" s="2">
        <v>2</v>
      </c>
      <c r="H120" s="2">
        <v>0</v>
      </c>
      <c r="I120" s="2">
        <v>1</v>
      </c>
      <c r="J120" s="2">
        <v>0</v>
      </c>
    </row>
    <row r="121" spans="1:10">
      <c r="A121" s="8" t="s">
        <v>120</v>
      </c>
      <c r="B121" s="7" t="s">
        <v>137</v>
      </c>
      <c r="C121" s="2">
        <v>6</v>
      </c>
      <c r="D121" s="2">
        <v>1</v>
      </c>
      <c r="E121" s="2">
        <v>6</v>
      </c>
      <c r="F121" s="2">
        <v>3</v>
      </c>
      <c r="G121" s="2">
        <v>3</v>
      </c>
      <c r="H121" s="2">
        <v>3</v>
      </c>
      <c r="I121" s="2">
        <v>0</v>
      </c>
      <c r="J121" s="2">
        <v>0</v>
      </c>
    </row>
    <row r="122" spans="1:10">
      <c r="A122" s="8" t="s">
        <v>120</v>
      </c>
      <c r="B122" s="7" t="s">
        <v>115</v>
      </c>
      <c r="C122" s="2">
        <v>2</v>
      </c>
      <c r="D122" s="2">
        <v>0</v>
      </c>
      <c r="E122" s="2">
        <v>7</v>
      </c>
      <c r="F122" s="2">
        <v>5</v>
      </c>
      <c r="G122" s="2">
        <v>7</v>
      </c>
      <c r="H122" s="2">
        <v>6</v>
      </c>
      <c r="I122" s="2">
        <v>3</v>
      </c>
      <c r="J122" s="2">
        <v>2</v>
      </c>
    </row>
    <row r="123" spans="1:10">
      <c r="A123" s="8" t="s">
        <v>120</v>
      </c>
      <c r="B123" s="7" t="s">
        <v>116</v>
      </c>
      <c r="C123" s="2">
        <v>13</v>
      </c>
      <c r="D123" s="2">
        <v>5</v>
      </c>
      <c r="E123" s="2">
        <v>5</v>
      </c>
      <c r="F123" s="2">
        <v>1</v>
      </c>
      <c r="G123" s="2">
        <v>2</v>
      </c>
      <c r="H123" s="2">
        <v>2</v>
      </c>
      <c r="I123" s="2">
        <v>7</v>
      </c>
      <c r="J123" s="2">
        <v>1</v>
      </c>
    </row>
    <row r="124" spans="1:10">
      <c r="A124" s="8" t="s">
        <v>120</v>
      </c>
      <c r="B124" s="7" t="s">
        <v>119</v>
      </c>
      <c r="C124" s="2">
        <v>0</v>
      </c>
      <c r="D124" s="2">
        <v>0</v>
      </c>
      <c r="E124" s="2">
        <v>1</v>
      </c>
      <c r="F124" s="2">
        <v>1</v>
      </c>
      <c r="G124" s="2">
        <v>0</v>
      </c>
      <c r="H124" s="2">
        <v>0</v>
      </c>
      <c r="I124" s="2">
        <v>0</v>
      </c>
      <c r="J124" s="2">
        <v>0</v>
      </c>
    </row>
    <row r="125" spans="1:10" s="38" customFormat="1">
      <c r="A125" s="36" t="s">
        <v>213</v>
      </c>
      <c r="B125" s="45">
        <f>C125+E125+G125+I125</f>
        <v>79</v>
      </c>
      <c r="C125" s="37">
        <f>SUM(C119:C124)</f>
        <v>27</v>
      </c>
      <c r="D125" s="37">
        <f t="shared" ref="D125:J125" si="20">SUM(D119:D124)</f>
        <v>7</v>
      </c>
      <c r="E125" s="37">
        <f t="shared" si="20"/>
        <v>27</v>
      </c>
      <c r="F125" s="37">
        <f t="shared" si="20"/>
        <v>11</v>
      </c>
      <c r="G125" s="37">
        <f t="shared" si="20"/>
        <v>14</v>
      </c>
      <c r="H125" s="37">
        <f t="shared" si="20"/>
        <v>11</v>
      </c>
      <c r="I125" s="37">
        <f t="shared" si="20"/>
        <v>11</v>
      </c>
      <c r="J125" s="37">
        <f t="shared" si="20"/>
        <v>3</v>
      </c>
    </row>
    <row r="126" spans="1:10">
      <c r="A126" s="8" t="s">
        <v>136</v>
      </c>
      <c r="B126" s="7" t="s">
        <v>121</v>
      </c>
      <c r="C126" s="2">
        <v>1</v>
      </c>
      <c r="D126" s="2"/>
      <c r="E126" s="2">
        <v>1</v>
      </c>
      <c r="F126" s="2">
        <v>1</v>
      </c>
      <c r="G126" s="2">
        <v>1</v>
      </c>
      <c r="H126" s="2"/>
      <c r="I126" s="2"/>
      <c r="J126" s="2"/>
    </row>
    <row r="127" spans="1:10">
      <c r="A127" s="8" t="s">
        <v>136</v>
      </c>
      <c r="B127" s="7" t="s">
        <v>122</v>
      </c>
      <c r="C127" s="2">
        <v>2</v>
      </c>
      <c r="D127" s="2">
        <v>1</v>
      </c>
      <c r="E127" s="2"/>
      <c r="F127" s="2"/>
      <c r="G127" s="2"/>
      <c r="H127" s="2"/>
      <c r="I127" s="2"/>
      <c r="J127" s="2"/>
    </row>
    <row r="128" spans="1:10">
      <c r="A128" s="8" t="s">
        <v>136</v>
      </c>
      <c r="B128" s="7" t="s">
        <v>123</v>
      </c>
      <c r="C128" s="2">
        <v>2</v>
      </c>
      <c r="D128" s="2"/>
      <c r="E128" s="2">
        <v>3</v>
      </c>
      <c r="F128" s="2">
        <v>3</v>
      </c>
      <c r="G128" s="2"/>
      <c r="H128" s="2"/>
      <c r="I128" s="2"/>
      <c r="J128" s="2"/>
    </row>
    <row r="129" spans="1:10">
      <c r="A129" s="8" t="s">
        <v>136</v>
      </c>
      <c r="B129" s="7" t="s">
        <v>124</v>
      </c>
      <c r="C129" s="2"/>
      <c r="D129" s="2"/>
      <c r="E129" s="2">
        <v>2</v>
      </c>
      <c r="F129" s="2">
        <v>1</v>
      </c>
      <c r="G129" s="2"/>
      <c r="H129" s="2"/>
      <c r="I129" s="2"/>
      <c r="J129" s="2"/>
    </row>
    <row r="130" spans="1:10">
      <c r="A130" s="8" t="s">
        <v>136</v>
      </c>
      <c r="B130" s="7" t="s">
        <v>125</v>
      </c>
      <c r="C130" s="2">
        <v>13</v>
      </c>
      <c r="D130" s="2">
        <v>6</v>
      </c>
      <c r="E130" s="2"/>
      <c r="F130" s="2"/>
      <c r="G130" s="2">
        <v>3</v>
      </c>
      <c r="H130" s="2">
        <v>2</v>
      </c>
      <c r="I130" s="2">
        <v>3</v>
      </c>
      <c r="J130" s="2"/>
    </row>
    <row r="131" spans="1:10">
      <c r="A131" s="8" t="s">
        <v>136</v>
      </c>
      <c r="B131" s="7" t="s">
        <v>126</v>
      </c>
      <c r="C131" s="2">
        <v>12</v>
      </c>
      <c r="D131" s="2">
        <v>6</v>
      </c>
      <c r="E131" s="2">
        <v>1</v>
      </c>
      <c r="F131" s="2">
        <v>1</v>
      </c>
      <c r="G131" s="2">
        <v>2</v>
      </c>
      <c r="H131" s="2">
        <v>2</v>
      </c>
      <c r="I131" s="2">
        <v>4</v>
      </c>
      <c r="J131" s="2"/>
    </row>
    <row r="132" spans="1:10">
      <c r="A132" s="8" t="s">
        <v>136</v>
      </c>
      <c r="B132" s="7" t="s">
        <v>127</v>
      </c>
      <c r="C132" s="2">
        <v>20</v>
      </c>
      <c r="D132" s="2">
        <v>11</v>
      </c>
      <c r="E132" s="2">
        <v>2</v>
      </c>
      <c r="F132" s="2">
        <v>2</v>
      </c>
      <c r="G132" s="2">
        <v>2</v>
      </c>
      <c r="H132" s="2">
        <v>1</v>
      </c>
      <c r="I132" s="2">
        <v>1</v>
      </c>
      <c r="J132" s="2"/>
    </row>
    <row r="133" spans="1:10">
      <c r="A133" s="8" t="s">
        <v>136</v>
      </c>
      <c r="B133" s="7" t="s">
        <v>128</v>
      </c>
      <c r="C133" s="2">
        <v>17</v>
      </c>
      <c r="D133" s="2">
        <v>9</v>
      </c>
      <c r="E133" s="2">
        <v>9</v>
      </c>
      <c r="F133" s="2">
        <v>6</v>
      </c>
      <c r="G133" s="2">
        <v>1</v>
      </c>
      <c r="H133" s="2"/>
      <c r="I133" s="2"/>
      <c r="J133" s="2"/>
    </row>
    <row r="134" spans="1:10">
      <c r="A134" s="8" t="s">
        <v>136</v>
      </c>
      <c r="B134" s="7" t="s">
        <v>129</v>
      </c>
      <c r="C134" s="2">
        <v>5</v>
      </c>
      <c r="D134" s="2">
        <v>4</v>
      </c>
      <c r="E134" s="2">
        <v>8</v>
      </c>
      <c r="F134" s="2">
        <v>4</v>
      </c>
      <c r="G134" s="2"/>
      <c r="H134" s="2"/>
      <c r="I134" s="2"/>
      <c r="J134" s="2"/>
    </row>
    <row r="135" spans="1:10">
      <c r="A135" s="8" t="s">
        <v>136</v>
      </c>
      <c r="B135" s="7" t="s">
        <v>130</v>
      </c>
      <c r="C135" s="2">
        <v>2</v>
      </c>
      <c r="D135" s="2"/>
      <c r="E135" s="2"/>
      <c r="F135" s="2"/>
      <c r="G135" s="2">
        <v>1</v>
      </c>
      <c r="H135" s="2"/>
      <c r="I135" s="2"/>
      <c r="J135" s="2"/>
    </row>
    <row r="136" spans="1:10">
      <c r="A136" s="8" t="s">
        <v>136</v>
      </c>
      <c r="B136" s="7" t="s">
        <v>131</v>
      </c>
      <c r="C136" s="2">
        <v>2</v>
      </c>
      <c r="D136" s="2"/>
      <c r="E136" s="2"/>
      <c r="F136" s="2"/>
      <c r="G136" s="2"/>
      <c r="H136" s="2"/>
      <c r="I136" s="2"/>
      <c r="J136" s="2"/>
    </row>
    <row r="137" spans="1:10">
      <c r="A137" s="8" t="s">
        <v>136</v>
      </c>
      <c r="B137" s="7" t="s">
        <v>132</v>
      </c>
      <c r="C137" s="2">
        <v>1</v>
      </c>
      <c r="D137" s="2">
        <v>1</v>
      </c>
      <c r="E137" s="2">
        <v>2</v>
      </c>
      <c r="F137" s="2"/>
      <c r="G137" s="2">
        <v>1</v>
      </c>
      <c r="H137" s="2">
        <v>1</v>
      </c>
      <c r="I137" s="2"/>
      <c r="J137" s="2"/>
    </row>
    <row r="138" spans="1:10">
      <c r="A138" s="8" t="s">
        <v>136</v>
      </c>
      <c r="B138" s="7" t="s">
        <v>133</v>
      </c>
      <c r="C138" s="2">
        <v>5</v>
      </c>
      <c r="D138" s="2">
        <v>1</v>
      </c>
      <c r="E138" s="2">
        <v>2</v>
      </c>
      <c r="F138" s="2"/>
      <c r="G138" s="2">
        <v>3</v>
      </c>
      <c r="H138" s="2">
        <v>3</v>
      </c>
      <c r="I138" s="2"/>
      <c r="J138" s="2"/>
    </row>
    <row r="139" spans="1:10">
      <c r="A139" s="8" t="s">
        <v>136</v>
      </c>
      <c r="B139" s="7" t="s">
        <v>134</v>
      </c>
      <c r="C139" s="2"/>
      <c r="D139" s="2"/>
      <c r="E139" s="2"/>
      <c r="F139" s="2"/>
      <c r="G139" s="2"/>
      <c r="H139" s="2"/>
      <c r="I139" s="2">
        <v>2</v>
      </c>
      <c r="J139" s="2"/>
    </row>
    <row r="140" spans="1:10">
      <c r="A140" s="8" t="s">
        <v>136</v>
      </c>
      <c r="B140" s="7" t="s">
        <v>135</v>
      </c>
      <c r="C140" s="2">
        <v>8</v>
      </c>
      <c r="D140" s="2">
        <v>4</v>
      </c>
      <c r="E140" s="2"/>
      <c r="F140" s="2"/>
      <c r="G140" s="2"/>
      <c r="H140" s="2"/>
      <c r="I140" s="2"/>
      <c r="J140" s="2"/>
    </row>
    <row r="141" spans="1:10" s="38" customFormat="1">
      <c r="A141" s="36" t="s">
        <v>213</v>
      </c>
      <c r="B141" s="45">
        <f>C141+E141+G141+I141</f>
        <v>144</v>
      </c>
      <c r="C141" s="37">
        <f>SUM(C126:C140)</f>
        <v>90</v>
      </c>
      <c r="D141" s="37">
        <f t="shared" ref="D141:J141" si="21">SUM(D126:D140)</f>
        <v>43</v>
      </c>
      <c r="E141" s="37">
        <f t="shared" si="21"/>
        <v>30</v>
      </c>
      <c r="F141" s="37">
        <f t="shared" si="21"/>
        <v>18</v>
      </c>
      <c r="G141" s="37">
        <f t="shared" si="21"/>
        <v>14</v>
      </c>
      <c r="H141" s="37">
        <f t="shared" si="21"/>
        <v>9</v>
      </c>
      <c r="I141" s="37">
        <f t="shared" si="21"/>
        <v>10</v>
      </c>
      <c r="J141" s="37">
        <f t="shared" si="21"/>
        <v>0</v>
      </c>
    </row>
    <row r="142" spans="1:10">
      <c r="A142" s="8" t="s">
        <v>140</v>
      </c>
      <c r="B142" s="7" t="s">
        <v>138</v>
      </c>
      <c r="C142" s="2">
        <v>0</v>
      </c>
      <c r="D142" s="2">
        <v>0</v>
      </c>
      <c r="E142" s="2">
        <v>1</v>
      </c>
      <c r="F142" s="2">
        <v>0</v>
      </c>
      <c r="G142" s="2">
        <v>0</v>
      </c>
      <c r="H142" s="2">
        <v>0</v>
      </c>
      <c r="I142" s="2">
        <v>3</v>
      </c>
      <c r="J142" s="2">
        <v>0</v>
      </c>
    </row>
    <row r="143" spans="1:10">
      <c r="A143" s="8" t="s">
        <v>140</v>
      </c>
      <c r="B143" s="7" t="s">
        <v>139</v>
      </c>
      <c r="C143" s="2">
        <v>0</v>
      </c>
      <c r="D143" s="2">
        <v>0</v>
      </c>
      <c r="E143" s="2">
        <v>7</v>
      </c>
      <c r="F143" s="2">
        <v>3</v>
      </c>
      <c r="G143" s="2">
        <v>1</v>
      </c>
      <c r="H143" s="2">
        <v>1</v>
      </c>
      <c r="I143" s="2">
        <v>1</v>
      </c>
      <c r="J143" s="2">
        <v>1</v>
      </c>
    </row>
    <row r="144" spans="1:10" s="38" customFormat="1">
      <c r="A144" s="36" t="s">
        <v>213</v>
      </c>
      <c r="B144" s="45">
        <f>C144+E144+G144+I144</f>
        <v>13</v>
      </c>
      <c r="C144" s="37">
        <f>SUM(C142:C143)</f>
        <v>0</v>
      </c>
      <c r="D144" s="37">
        <f t="shared" ref="D144:J144" si="22">SUM(D142:D143)</f>
        <v>0</v>
      </c>
      <c r="E144" s="37">
        <f t="shared" si="22"/>
        <v>8</v>
      </c>
      <c r="F144" s="37">
        <f t="shared" si="22"/>
        <v>3</v>
      </c>
      <c r="G144" s="37">
        <f t="shared" si="22"/>
        <v>1</v>
      </c>
      <c r="H144" s="37">
        <f t="shared" si="22"/>
        <v>1</v>
      </c>
      <c r="I144" s="37">
        <f t="shared" si="22"/>
        <v>4</v>
      </c>
      <c r="J144" s="37">
        <f t="shared" si="22"/>
        <v>1</v>
      </c>
    </row>
    <row r="145" spans="1:10">
      <c r="A145" s="8" t="s">
        <v>142</v>
      </c>
      <c r="B145" s="7" t="s">
        <v>141</v>
      </c>
      <c r="C145" s="2"/>
      <c r="D145" s="2"/>
      <c r="E145" s="2">
        <v>2</v>
      </c>
      <c r="F145" s="2">
        <v>2</v>
      </c>
      <c r="G145" s="2">
        <v>2</v>
      </c>
      <c r="H145" s="2"/>
      <c r="I145" s="2">
        <v>1</v>
      </c>
      <c r="J145" s="2"/>
    </row>
    <row r="146" spans="1:10" s="38" customFormat="1">
      <c r="A146" s="36" t="s">
        <v>213</v>
      </c>
      <c r="B146" s="45">
        <f>C146+E146+G146+I146</f>
        <v>5</v>
      </c>
      <c r="C146" s="37">
        <f>SUM(C145)</f>
        <v>0</v>
      </c>
      <c r="D146" s="37">
        <f t="shared" ref="D146:J146" si="23">SUM(D145)</f>
        <v>0</v>
      </c>
      <c r="E146" s="37">
        <f t="shared" si="23"/>
        <v>2</v>
      </c>
      <c r="F146" s="37">
        <f t="shared" si="23"/>
        <v>2</v>
      </c>
      <c r="G146" s="37">
        <f t="shared" si="23"/>
        <v>2</v>
      </c>
      <c r="H146" s="37">
        <f t="shared" si="23"/>
        <v>0</v>
      </c>
      <c r="I146" s="37">
        <f t="shared" si="23"/>
        <v>1</v>
      </c>
      <c r="J146" s="37">
        <f t="shared" si="23"/>
        <v>0</v>
      </c>
    </row>
    <row r="147" spans="1:10">
      <c r="A147" s="8" t="s">
        <v>150</v>
      </c>
      <c r="B147" s="7" t="s">
        <v>143</v>
      </c>
      <c r="C147" s="2">
        <v>1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8" t="s">
        <v>150</v>
      </c>
      <c r="B148" s="7" t="s">
        <v>144</v>
      </c>
      <c r="C148" s="2">
        <v>1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8" t="s">
        <v>150</v>
      </c>
      <c r="B149" s="7" t="s">
        <v>145</v>
      </c>
      <c r="C149" s="2">
        <v>2</v>
      </c>
      <c r="D149" s="2">
        <v>2</v>
      </c>
      <c r="E149" s="2">
        <v>2</v>
      </c>
      <c r="F149" s="2">
        <v>2</v>
      </c>
      <c r="G149" s="2">
        <v>2</v>
      </c>
      <c r="H149" s="2">
        <v>2</v>
      </c>
      <c r="I149" s="2">
        <v>3</v>
      </c>
      <c r="J149" s="2">
        <v>3</v>
      </c>
    </row>
    <row r="150" spans="1:10">
      <c r="A150" s="8" t="s">
        <v>150</v>
      </c>
      <c r="B150" s="7" t="s">
        <v>146</v>
      </c>
      <c r="C150" s="2">
        <v>2</v>
      </c>
      <c r="D150" s="2">
        <v>2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8" t="s">
        <v>150</v>
      </c>
      <c r="B151" s="7" t="s">
        <v>147</v>
      </c>
      <c r="C151" s="2">
        <v>1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8" t="s">
        <v>150</v>
      </c>
      <c r="B152" s="7" t="s">
        <v>148</v>
      </c>
      <c r="C152" s="2">
        <v>0</v>
      </c>
      <c r="D152" s="2">
        <v>0</v>
      </c>
      <c r="E152" s="2">
        <v>1</v>
      </c>
      <c r="F152" s="2">
        <v>1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8" t="s">
        <v>150</v>
      </c>
      <c r="B153" s="7" t="s">
        <v>149</v>
      </c>
      <c r="C153" s="2">
        <v>0</v>
      </c>
      <c r="D153" s="2">
        <v>0</v>
      </c>
      <c r="E153" s="2">
        <v>1</v>
      </c>
      <c r="F153" s="2">
        <v>1</v>
      </c>
      <c r="G153" s="2">
        <v>1</v>
      </c>
      <c r="H153" s="2">
        <v>1</v>
      </c>
      <c r="I153" s="2">
        <v>0</v>
      </c>
      <c r="J153" s="2">
        <v>0</v>
      </c>
    </row>
    <row r="154" spans="1:10" s="38" customFormat="1">
      <c r="A154" s="36" t="s">
        <v>213</v>
      </c>
      <c r="B154" s="45">
        <f>C154+E154+G154+I154</f>
        <v>17</v>
      </c>
      <c r="C154" s="37">
        <f>SUM(C147:C153)</f>
        <v>7</v>
      </c>
      <c r="D154" s="37">
        <f t="shared" ref="D154:J154" si="24">SUM(D147:D153)</f>
        <v>6</v>
      </c>
      <c r="E154" s="37">
        <f t="shared" si="24"/>
        <v>4</v>
      </c>
      <c r="F154" s="37">
        <f t="shared" si="24"/>
        <v>4</v>
      </c>
      <c r="G154" s="37">
        <f t="shared" si="24"/>
        <v>3</v>
      </c>
      <c r="H154" s="37">
        <f t="shared" si="24"/>
        <v>3</v>
      </c>
      <c r="I154" s="37">
        <f t="shared" si="24"/>
        <v>3</v>
      </c>
      <c r="J154" s="37">
        <f t="shared" si="24"/>
        <v>3</v>
      </c>
    </row>
    <row r="155" spans="1:10">
      <c r="A155" s="8" t="s">
        <v>161</v>
      </c>
      <c r="B155" s="15" t="s">
        <v>152</v>
      </c>
      <c r="C155" s="2">
        <v>0</v>
      </c>
      <c r="D155" s="2">
        <v>0</v>
      </c>
      <c r="E155" s="2">
        <v>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8" t="s">
        <v>161</v>
      </c>
      <c r="B156" s="15" t="s">
        <v>153</v>
      </c>
      <c r="C156" s="2">
        <v>19</v>
      </c>
      <c r="D156" s="2">
        <v>1</v>
      </c>
      <c r="E156" s="2">
        <v>6</v>
      </c>
      <c r="F156" s="2">
        <v>0</v>
      </c>
      <c r="G156" s="2">
        <v>0</v>
      </c>
      <c r="H156" s="2">
        <v>0</v>
      </c>
      <c r="I156" s="2">
        <v>3</v>
      </c>
      <c r="J156" s="2">
        <v>1</v>
      </c>
    </row>
    <row r="157" spans="1:10">
      <c r="A157" s="8" t="s">
        <v>161</v>
      </c>
      <c r="B157" s="15" t="s">
        <v>154</v>
      </c>
      <c r="C157" s="2">
        <v>15</v>
      </c>
      <c r="D157" s="2">
        <v>6</v>
      </c>
      <c r="E157" s="2">
        <v>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8" t="s">
        <v>161</v>
      </c>
      <c r="B158" s="15" t="s">
        <v>155</v>
      </c>
      <c r="C158" s="2">
        <v>6</v>
      </c>
      <c r="D158" s="2">
        <v>0</v>
      </c>
      <c r="E158" s="2">
        <v>2</v>
      </c>
      <c r="F158" s="2">
        <v>0</v>
      </c>
      <c r="G158" s="2">
        <v>2</v>
      </c>
      <c r="H158" s="2">
        <v>1</v>
      </c>
      <c r="I158" s="2">
        <v>5</v>
      </c>
      <c r="J158" s="2">
        <v>4</v>
      </c>
    </row>
    <row r="159" spans="1:10">
      <c r="A159" s="8" t="s">
        <v>161</v>
      </c>
      <c r="B159" s="15" t="s">
        <v>156</v>
      </c>
      <c r="C159" s="2">
        <v>3</v>
      </c>
      <c r="D159" s="2">
        <v>0</v>
      </c>
      <c r="E159" s="2">
        <v>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8" t="s">
        <v>161</v>
      </c>
      <c r="B160" s="15" t="s">
        <v>157</v>
      </c>
      <c r="C160" s="2">
        <v>2</v>
      </c>
      <c r="D160" s="2">
        <v>0</v>
      </c>
      <c r="E160" s="2">
        <v>5</v>
      </c>
      <c r="F160" s="2">
        <v>1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8" t="s">
        <v>161</v>
      </c>
      <c r="B161" s="15" t="s">
        <v>158</v>
      </c>
      <c r="C161" s="2">
        <v>12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8" t="s">
        <v>161</v>
      </c>
      <c r="B162" s="15" t="s">
        <v>159</v>
      </c>
      <c r="C162" s="2">
        <v>0</v>
      </c>
      <c r="D162" s="2">
        <v>0</v>
      </c>
      <c r="E162" s="2">
        <v>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8" t="s">
        <v>161</v>
      </c>
      <c r="B163" s="15" t="s">
        <v>160</v>
      </c>
      <c r="C163" s="2">
        <v>0</v>
      </c>
      <c r="D163" s="2">
        <v>0</v>
      </c>
      <c r="E163" s="2">
        <v>5</v>
      </c>
      <c r="F163" s="2">
        <v>2</v>
      </c>
      <c r="G163" s="2">
        <v>0</v>
      </c>
      <c r="H163" s="2">
        <v>0</v>
      </c>
      <c r="I163" s="2">
        <v>0</v>
      </c>
      <c r="J163" s="2">
        <v>0</v>
      </c>
    </row>
    <row r="164" spans="1:10" s="38" customFormat="1">
      <c r="A164" s="36" t="s">
        <v>213</v>
      </c>
      <c r="B164" s="45">
        <f>C164+E164+G164+I164</f>
        <v>96</v>
      </c>
      <c r="C164" s="37">
        <f>SUM(C155:C163)</f>
        <v>57</v>
      </c>
      <c r="D164" s="37">
        <f t="shared" ref="D164:J164" si="25">SUM(D155:D163)</f>
        <v>9</v>
      </c>
      <c r="E164" s="37">
        <f t="shared" si="25"/>
        <v>29</v>
      </c>
      <c r="F164" s="37">
        <f t="shared" si="25"/>
        <v>3</v>
      </c>
      <c r="G164" s="37">
        <f t="shared" si="25"/>
        <v>2</v>
      </c>
      <c r="H164" s="37">
        <f t="shared" si="25"/>
        <v>1</v>
      </c>
      <c r="I164" s="37">
        <f t="shared" si="25"/>
        <v>8</v>
      </c>
      <c r="J164" s="37">
        <f t="shared" si="25"/>
        <v>5</v>
      </c>
    </row>
    <row r="165" spans="1:10">
      <c r="A165" s="8" t="s">
        <v>173</v>
      </c>
      <c r="B165" s="28" t="s">
        <v>162</v>
      </c>
      <c r="C165" s="2">
        <v>7</v>
      </c>
      <c r="D165" s="2">
        <v>7</v>
      </c>
      <c r="E165" s="2">
        <v>1</v>
      </c>
      <c r="F165" s="2">
        <v>1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8" t="s">
        <v>173</v>
      </c>
      <c r="B166" s="28" t="s">
        <v>163</v>
      </c>
      <c r="C166" s="2">
        <v>4</v>
      </c>
      <c r="D166" s="2">
        <v>4</v>
      </c>
      <c r="E166" s="2">
        <v>2</v>
      </c>
      <c r="F166" s="2">
        <v>2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8" t="s">
        <v>173</v>
      </c>
      <c r="B167" s="29" t="s">
        <v>115</v>
      </c>
      <c r="C167" s="2">
        <v>6</v>
      </c>
      <c r="D167" s="2">
        <v>6</v>
      </c>
      <c r="E167" s="2">
        <v>0</v>
      </c>
      <c r="F167" s="2">
        <v>0</v>
      </c>
      <c r="G167" s="2">
        <v>0</v>
      </c>
      <c r="H167" s="2">
        <v>0</v>
      </c>
      <c r="I167" s="2">
        <v>1</v>
      </c>
      <c r="J167" s="2">
        <v>1</v>
      </c>
    </row>
    <row r="168" spans="1:10">
      <c r="A168" s="8" t="s">
        <v>173</v>
      </c>
      <c r="B168" s="29" t="s">
        <v>116</v>
      </c>
      <c r="C168" s="2">
        <v>2</v>
      </c>
      <c r="D168" s="2">
        <v>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8" t="s">
        <v>173</v>
      </c>
      <c r="B169" s="28" t="s">
        <v>164</v>
      </c>
      <c r="C169" s="2">
        <v>2</v>
      </c>
      <c r="D169" s="2">
        <v>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8" t="s">
        <v>173</v>
      </c>
      <c r="B170" s="29" t="s">
        <v>165</v>
      </c>
      <c r="C170" s="2">
        <v>3</v>
      </c>
      <c r="D170" s="2">
        <v>3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8" t="s">
        <v>173</v>
      </c>
      <c r="B171" s="29" t="s">
        <v>166</v>
      </c>
      <c r="C171" s="2">
        <v>2</v>
      </c>
      <c r="D171" s="2">
        <v>2</v>
      </c>
      <c r="E171" s="2">
        <v>1</v>
      </c>
      <c r="F171" s="2">
        <v>1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8" t="s">
        <v>173</v>
      </c>
      <c r="B172" s="29" t="s">
        <v>167</v>
      </c>
      <c r="C172" s="2">
        <v>1</v>
      </c>
      <c r="D172" s="2">
        <v>1</v>
      </c>
      <c r="E172" s="2">
        <v>2</v>
      </c>
      <c r="F172" s="2">
        <v>2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8" t="s">
        <v>173</v>
      </c>
      <c r="B173" s="29" t="s">
        <v>168</v>
      </c>
      <c r="C173" s="2">
        <v>3</v>
      </c>
      <c r="D173" s="2">
        <v>3</v>
      </c>
      <c r="E173" s="2">
        <v>5</v>
      </c>
      <c r="F173" s="2">
        <v>5</v>
      </c>
      <c r="G173" s="2">
        <v>2</v>
      </c>
      <c r="H173" s="2">
        <v>2</v>
      </c>
      <c r="I173" s="2">
        <v>3</v>
      </c>
      <c r="J173" s="2">
        <v>3</v>
      </c>
    </row>
    <row r="174" spans="1:10">
      <c r="A174" s="8" t="s">
        <v>173</v>
      </c>
      <c r="B174" s="29" t="s">
        <v>169</v>
      </c>
      <c r="C174" s="2">
        <v>2</v>
      </c>
      <c r="D174" s="2">
        <v>2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8" t="s">
        <v>173</v>
      </c>
      <c r="B175" s="28" t="s">
        <v>170</v>
      </c>
      <c r="C175" s="2">
        <v>4</v>
      </c>
      <c r="D175" s="2">
        <v>4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8" t="s">
        <v>173</v>
      </c>
      <c r="B176" s="29" t="s">
        <v>171</v>
      </c>
      <c r="C176" s="2">
        <v>4</v>
      </c>
      <c r="D176" s="2">
        <v>4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8" t="s">
        <v>173</v>
      </c>
      <c r="B177" s="29" t="s">
        <v>172</v>
      </c>
      <c r="C177" s="2">
        <v>19</v>
      </c>
      <c r="D177" s="2">
        <v>19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8" t="s">
        <v>173</v>
      </c>
      <c r="B178" s="15" t="s">
        <v>164</v>
      </c>
      <c r="C178" s="2">
        <v>0</v>
      </c>
      <c r="D178" s="2">
        <v>0</v>
      </c>
      <c r="E178" s="2">
        <v>0</v>
      </c>
      <c r="F178" s="2">
        <v>0</v>
      </c>
      <c r="G178" s="2">
        <v>9</v>
      </c>
      <c r="H178" s="2">
        <v>9</v>
      </c>
      <c r="I178" s="2">
        <v>0</v>
      </c>
      <c r="J178" s="2">
        <v>0</v>
      </c>
    </row>
    <row r="179" spans="1:10" s="38" customFormat="1">
      <c r="A179" s="36" t="s">
        <v>213</v>
      </c>
      <c r="B179" s="45">
        <f>C179+E179+G179+I179</f>
        <v>85</v>
      </c>
      <c r="C179" s="37">
        <f>SUM(C165:C178)</f>
        <v>59</v>
      </c>
      <c r="D179" s="37">
        <f t="shared" ref="D179:J179" si="26">SUM(D165:D178)</f>
        <v>59</v>
      </c>
      <c r="E179" s="37">
        <f t="shared" si="26"/>
        <v>11</v>
      </c>
      <c r="F179" s="37">
        <f t="shared" si="26"/>
        <v>11</v>
      </c>
      <c r="G179" s="37">
        <f t="shared" si="26"/>
        <v>11</v>
      </c>
      <c r="H179" s="37">
        <f t="shared" si="26"/>
        <v>11</v>
      </c>
      <c r="I179" s="37">
        <f t="shared" si="26"/>
        <v>4</v>
      </c>
      <c r="J179" s="37">
        <f t="shared" si="26"/>
        <v>4</v>
      </c>
    </row>
    <row r="180" spans="1:10">
      <c r="A180" s="8" t="s">
        <v>176</v>
      </c>
      <c r="B180" s="7" t="s">
        <v>174</v>
      </c>
      <c r="C180" s="2">
        <v>28</v>
      </c>
      <c r="D180" s="2">
        <v>16</v>
      </c>
      <c r="E180" s="2">
        <v>11</v>
      </c>
      <c r="F180" s="2">
        <v>6</v>
      </c>
      <c r="G180" s="2">
        <v>6</v>
      </c>
      <c r="H180" s="2">
        <v>4</v>
      </c>
      <c r="I180" s="2">
        <v>0</v>
      </c>
      <c r="J180" s="2">
        <v>0</v>
      </c>
    </row>
    <row r="181" spans="1:10">
      <c r="A181" s="8" t="s">
        <v>176</v>
      </c>
      <c r="B181" s="7" t="s">
        <v>175</v>
      </c>
      <c r="C181" s="2">
        <v>26</v>
      </c>
      <c r="D181" s="2">
        <v>12</v>
      </c>
      <c r="E181" s="2">
        <v>12</v>
      </c>
      <c r="F181" s="2">
        <v>6</v>
      </c>
      <c r="G181" s="2">
        <v>1</v>
      </c>
      <c r="H181" s="2">
        <v>0</v>
      </c>
      <c r="I181" s="2">
        <v>0</v>
      </c>
      <c r="J181" s="2">
        <v>0</v>
      </c>
    </row>
    <row r="182" spans="1:10">
      <c r="A182" s="8" t="s">
        <v>176</v>
      </c>
      <c r="B182" s="7">
        <v>25</v>
      </c>
      <c r="C182" s="2">
        <v>15</v>
      </c>
      <c r="D182" s="2">
        <v>6</v>
      </c>
      <c r="E182" s="2">
        <v>4</v>
      </c>
      <c r="F182" s="2">
        <v>1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8" t="s">
        <v>176</v>
      </c>
      <c r="B183" s="7">
        <v>26</v>
      </c>
      <c r="C183" s="2">
        <v>3</v>
      </c>
      <c r="D183" s="2">
        <v>2</v>
      </c>
      <c r="E183" s="2">
        <v>9</v>
      </c>
      <c r="F183" s="2">
        <v>2</v>
      </c>
      <c r="G183" s="2">
        <v>0</v>
      </c>
      <c r="H183" s="2">
        <v>0</v>
      </c>
      <c r="I183" s="2">
        <v>4</v>
      </c>
      <c r="J183" s="2">
        <v>0</v>
      </c>
    </row>
    <row r="184" spans="1:10">
      <c r="A184" s="8" t="s">
        <v>176</v>
      </c>
      <c r="B184" s="7">
        <v>33</v>
      </c>
      <c r="C184" s="2">
        <v>7</v>
      </c>
      <c r="D184" s="2">
        <v>0</v>
      </c>
      <c r="E184" s="2">
        <v>5</v>
      </c>
      <c r="F184" s="2">
        <v>4</v>
      </c>
      <c r="G184" s="2">
        <v>3</v>
      </c>
      <c r="H184" s="2">
        <v>0</v>
      </c>
      <c r="I184" s="2">
        <v>4</v>
      </c>
      <c r="J184" s="2">
        <v>0</v>
      </c>
    </row>
    <row r="185" spans="1:10">
      <c r="A185" s="8" t="s">
        <v>176</v>
      </c>
      <c r="B185" s="7">
        <v>34</v>
      </c>
      <c r="C185" s="2">
        <v>4</v>
      </c>
      <c r="D185" s="2">
        <v>3</v>
      </c>
      <c r="E185" s="2">
        <v>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8" t="s">
        <v>176</v>
      </c>
      <c r="B186" s="7">
        <v>46</v>
      </c>
      <c r="C186" s="2">
        <v>19</v>
      </c>
      <c r="D186" s="2">
        <v>13</v>
      </c>
      <c r="E186" s="2">
        <v>4</v>
      </c>
      <c r="F186" s="2">
        <v>2</v>
      </c>
      <c r="G186" s="2">
        <v>7</v>
      </c>
      <c r="H186" s="2">
        <v>3</v>
      </c>
      <c r="I186" s="2">
        <v>4</v>
      </c>
      <c r="J186" s="2">
        <v>0</v>
      </c>
    </row>
    <row r="187" spans="1:10">
      <c r="A187" s="8" t="s">
        <v>176</v>
      </c>
      <c r="B187" s="7">
        <v>58</v>
      </c>
      <c r="C187" s="2">
        <v>7</v>
      </c>
      <c r="D187" s="2">
        <v>4</v>
      </c>
      <c r="E187" s="2">
        <v>17</v>
      </c>
      <c r="F187" s="2">
        <v>6</v>
      </c>
      <c r="G187" s="2">
        <v>0</v>
      </c>
      <c r="H187" s="2">
        <v>0</v>
      </c>
      <c r="I187" s="2">
        <v>10</v>
      </c>
      <c r="J187" s="2">
        <v>3</v>
      </c>
    </row>
    <row r="188" spans="1:10">
      <c r="A188" s="8" t="s">
        <v>176</v>
      </c>
      <c r="B188" s="7">
        <v>64</v>
      </c>
      <c r="C188" s="2">
        <v>11</v>
      </c>
      <c r="D188" s="2">
        <v>5</v>
      </c>
      <c r="E188" s="2">
        <v>15</v>
      </c>
      <c r="F188" s="2">
        <v>5</v>
      </c>
      <c r="G188" s="2">
        <v>2</v>
      </c>
      <c r="H188" s="2">
        <v>2</v>
      </c>
      <c r="I188" s="2">
        <v>8</v>
      </c>
      <c r="J188" s="2">
        <v>2</v>
      </c>
    </row>
    <row r="189" spans="1:10" s="38" customFormat="1">
      <c r="A189" s="36" t="s">
        <v>213</v>
      </c>
      <c r="B189" s="45">
        <f>C189+E189+G189+I189</f>
        <v>247</v>
      </c>
      <c r="C189" s="37">
        <f>SUM(C180:C188)</f>
        <v>120</v>
      </c>
      <c r="D189" s="37">
        <f t="shared" ref="D189:J189" si="27">SUM(D180:D188)</f>
        <v>61</v>
      </c>
      <c r="E189" s="37">
        <f t="shared" si="27"/>
        <v>78</v>
      </c>
      <c r="F189" s="37">
        <f t="shared" si="27"/>
        <v>32</v>
      </c>
      <c r="G189" s="37">
        <f t="shared" si="27"/>
        <v>19</v>
      </c>
      <c r="H189" s="37">
        <f t="shared" si="27"/>
        <v>9</v>
      </c>
      <c r="I189" s="37">
        <f t="shared" si="27"/>
        <v>30</v>
      </c>
      <c r="J189" s="37">
        <f t="shared" si="27"/>
        <v>5</v>
      </c>
    </row>
    <row r="190" spans="1:10">
      <c r="A190" s="8" t="s">
        <v>182</v>
      </c>
      <c r="B190" s="7" t="s">
        <v>181</v>
      </c>
      <c r="C190" s="2">
        <v>2</v>
      </c>
      <c r="D190" s="2">
        <v>2</v>
      </c>
      <c r="E190" s="2">
        <v>1</v>
      </c>
      <c r="F190" s="2">
        <v>1</v>
      </c>
      <c r="G190" s="2">
        <v>2</v>
      </c>
      <c r="H190" s="2">
        <v>1</v>
      </c>
      <c r="I190" s="2">
        <v>1</v>
      </c>
      <c r="J190" s="2">
        <v>0</v>
      </c>
    </row>
    <row r="191" spans="1:10">
      <c r="A191" s="8" t="s">
        <v>182</v>
      </c>
      <c r="B191" s="7" t="s">
        <v>178</v>
      </c>
      <c r="C191" s="2"/>
      <c r="D191" s="2"/>
      <c r="E191" s="2">
        <v>1</v>
      </c>
      <c r="F191" s="2">
        <v>1</v>
      </c>
      <c r="G191" s="2"/>
      <c r="H191" s="2"/>
      <c r="I191" s="2"/>
      <c r="J191" s="2"/>
    </row>
    <row r="192" spans="1:10">
      <c r="A192" s="8" t="s">
        <v>182</v>
      </c>
      <c r="B192" s="7" t="s">
        <v>179</v>
      </c>
      <c r="C192" s="2">
        <v>2</v>
      </c>
      <c r="D192" s="2">
        <v>1</v>
      </c>
      <c r="E192" s="2">
        <v>4</v>
      </c>
      <c r="F192" s="2">
        <v>1</v>
      </c>
      <c r="G192" s="2">
        <v>3</v>
      </c>
      <c r="H192" s="2">
        <v>3</v>
      </c>
      <c r="I192" s="2">
        <v>1</v>
      </c>
      <c r="J192" s="2">
        <v>1</v>
      </c>
    </row>
    <row r="193" spans="1:10">
      <c r="A193" s="8" t="s">
        <v>182</v>
      </c>
      <c r="B193" s="7" t="s">
        <v>180</v>
      </c>
      <c r="C193" s="2"/>
      <c r="D193" s="2"/>
      <c r="E193" s="2"/>
      <c r="F193" s="2"/>
      <c r="G193" s="2">
        <v>3</v>
      </c>
      <c r="H193" s="2">
        <v>3</v>
      </c>
      <c r="I193" s="2"/>
      <c r="J193" s="2"/>
    </row>
    <row r="194" spans="1:10" s="38" customFormat="1">
      <c r="A194" s="36" t="s">
        <v>213</v>
      </c>
      <c r="B194" s="45">
        <f>C194+E194+G194+I194</f>
        <v>20</v>
      </c>
      <c r="C194" s="37">
        <f>SUM(C190:C193)</f>
        <v>4</v>
      </c>
      <c r="D194" s="37">
        <f t="shared" ref="D194:J194" si="28">SUM(D190:D193)</f>
        <v>3</v>
      </c>
      <c r="E194" s="37">
        <f t="shared" si="28"/>
        <v>6</v>
      </c>
      <c r="F194" s="37">
        <f t="shared" si="28"/>
        <v>3</v>
      </c>
      <c r="G194" s="37">
        <f t="shared" si="28"/>
        <v>8</v>
      </c>
      <c r="H194" s="37">
        <f t="shared" si="28"/>
        <v>7</v>
      </c>
      <c r="I194" s="37">
        <f t="shared" si="28"/>
        <v>2</v>
      </c>
      <c r="J194" s="37">
        <f t="shared" si="28"/>
        <v>1</v>
      </c>
    </row>
    <row r="195" spans="1:10">
      <c r="A195" s="8" t="s">
        <v>187</v>
      </c>
      <c r="B195" s="30" t="s">
        <v>183</v>
      </c>
      <c r="C195" s="20">
        <v>7</v>
      </c>
      <c r="D195" s="20">
        <v>6</v>
      </c>
      <c r="E195" s="20">
        <v>4</v>
      </c>
      <c r="F195" s="20">
        <v>4</v>
      </c>
      <c r="G195" s="20">
        <v>4</v>
      </c>
      <c r="H195" s="20">
        <v>4</v>
      </c>
      <c r="I195" s="20">
        <v>4</v>
      </c>
      <c r="J195" s="20">
        <v>2</v>
      </c>
    </row>
    <row r="196" spans="1:10">
      <c r="A196" s="8" t="s">
        <v>187</v>
      </c>
      <c r="B196" s="30" t="s">
        <v>184</v>
      </c>
      <c r="C196" s="20">
        <v>5</v>
      </c>
      <c r="D196" s="20">
        <v>2</v>
      </c>
      <c r="E196" s="20">
        <v>7</v>
      </c>
      <c r="F196" s="20">
        <v>4</v>
      </c>
      <c r="G196" s="20">
        <v>5</v>
      </c>
      <c r="H196" s="20">
        <v>5</v>
      </c>
      <c r="I196" s="20">
        <v>7</v>
      </c>
      <c r="J196" s="20">
        <v>1</v>
      </c>
    </row>
    <row r="197" spans="1:10">
      <c r="A197" s="8" t="s">
        <v>187</v>
      </c>
      <c r="B197" s="30" t="s">
        <v>185</v>
      </c>
      <c r="C197" s="20"/>
      <c r="D197" s="20"/>
      <c r="E197" s="20">
        <v>4</v>
      </c>
      <c r="F197" s="20">
        <v>3</v>
      </c>
      <c r="G197" s="20">
        <v>2</v>
      </c>
      <c r="H197" s="20">
        <v>2</v>
      </c>
      <c r="I197" s="20"/>
      <c r="J197" s="20"/>
    </row>
    <row r="198" spans="1:10">
      <c r="A198" s="8" t="s">
        <v>187</v>
      </c>
      <c r="B198" s="30" t="s">
        <v>186</v>
      </c>
      <c r="C198" s="20"/>
      <c r="D198" s="20"/>
      <c r="E198" s="20"/>
      <c r="F198" s="20"/>
      <c r="G198" s="20"/>
      <c r="H198" s="20"/>
      <c r="I198" s="20">
        <v>1</v>
      </c>
      <c r="J198" s="20">
        <v>0</v>
      </c>
    </row>
    <row r="199" spans="1:10" s="38" customFormat="1">
      <c r="A199" s="36" t="s">
        <v>213</v>
      </c>
      <c r="B199" s="45">
        <f>C199+E199+G199+I199</f>
        <v>50</v>
      </c>
      <c r="C199" s="44">
        <f>SUM(C195:C198)</f>
        <v>12</v>
      </c>
      <c r="D199" s="44">
        <f t="shared" ref="D199:J199" si="29">SUM(D195:D198)</f>
        <v>8</v>
      </c>
      <c r="E199" s="44">
        <f t="shared" si="29"/>
        <v>15</v>
      </c>
      <c r="F199" s="44">
        <f t="shared" si="29"/>
        <v>11</v>
      </c>
      <c r="G199" s="44">
        <f t="shared" si="29"/>
        <v>11</v>
      </c>
      <c r="H199" s="44">
        <f t="shared" si="29"/>
        <v>11</v>
      </c>
      <c r="I199" s="44">
        <f t="shared" si="29"/>
        <v>12</v>
      </c>
      <c r="J199" s="44">
        <f t="shared" si="29"/>
        <v>3</v>
      </c>
    </row>
    <row r="200" spans="1:10">
      <c r="A200" s="33" t="s">
        <v>208</v>
      </c>
      <c r="B200" s="34" t="s">
        <v>190</v>
      </c>
      <c r="C200" s="32"/>
      <c r="D200" s="21"/>
      <c r="E200" s="32">
        <v>1</v>
      </c>
      <c r="F200" s="21">
        <v>1</v>
      </c>
      <c r="G200" s="32"/>
      <c r="H200" s="2"/>
      <c r="I200" s="32"/>
      <c r="J200" s="2"/>
    </row>
    <row r="201" spans="1:10">
      <c r="A201" s="33" t="s">
        <v>208</v>
      </c>
      <c r="B201" s="7" t="s">
        <v>191</v>
      </c>
      <c r="C201" s="2">
        <v>15</v>
      </c>
      <c r="D201" s="2">
        <v>8</v>
      </c>
      <c r="E201" s="2">
        <v>17</v>
      </c>
      <c r="F201" s="2">
        <v>11</v>
      </c>
      <c r="G201" s="2">
        <v>20</v>
      </c>
      <c r="H201" s="2">
        <v>9</v>
      </c>
      <c r="I201" s="21">
        <v>7</v>
      </c>
      <c r="J201" s="2">
        <v>6</v>
      </c>
    </row>
    <row r="202" spans="1:10">
      <c r="A202" s="33" t="s">
        <v>208</v>
      </c>
      <c r="B202" s="7" t="s">
        <v>192</v>
      </c>
      <c r="C202" s="2">
        <v>34</v>
      </c>
      <c r="D202" s="2">
        <v>5</v>
      </c>
      <c r="E202" s="2">
        <v>3</v>
      </c>
      <c r="F202" s="2">
        <v>0</v>
      </c>
      <c r="G202" s="2">
        <v>3</v>
      </c>
      <c r="H202" s="2">
        <v>0</v>
      </c>
      <c r="I202" s="21"/>
      <c r="J202" s="2"/>
    </row>
    <row r="203" spans="1:10">
      <c r="A203" s="33" t="s">
        <v>208</v>
      </c>
      <c r="B203" s="7" t="s">
        <v>193</v>
      </c>
      <c r="C203" s="2">
        <v>11</v>
      </c>
      <c r="D203" s="2">
        <v>1</v>
      </c>
      <c r="E203" s="2">
        <v>6</v>
      </c>
      <c r="F203" s="2">
        <v>4</v>
      </c>
      <c r="G203" s="2">
        <v>1</v>
      </c>
      <c r="H203" s="2">
        <v>0</v>
      </c>
      <c r="I203" s="21">
        <v>5</v>
      </c>
      <c r="J203" s="2">
        <v>0</v>
      </c>
    </row>
    <row r="204" spans="1:10">
      <c r="A204" s="33" t="s">
        <v>208</v>
      </c>
      <c r="B204" s="7" t="s">
        <v>194</v>
      </c>
      <c r="C204" s="2">
        <v>9</v>
      </c>
      <c r="D204" s="2">
        <v>4</v>
      </c>
      <c r="E204" s="2">
        <v>2</v>
      </c>
      <c r="F204" s="2">
        <v>0</v>
      </c>
      <c r="G204" s="2">
        <v>5</v>
      </c>
      <c r="H204" s="2">
        <v>2</v>
      </c>
      <c r="I204" s="21">
        <v>2</v>
      </c>
      <c r="J204" s="2">
        <v>0</v>
      </c>
    </row>
    <row r="205" spans="1:10">
      <c r="A205" s="33" t="s">
        <v>208</v>
      </c>
      <c r="B205" s="7" t="s">
        <v>195</v>
      </c>
      <c r="C205" s="2">
        <v>32</v>
      </c>
      <c r="D205" s="2">
        <v>17</v>
      </c>
      <c r="E205" s="2">
        <v>2</v>
      </c>
      <c r="F205" s="2">
        <v>0</v>
      </c>
      <c r="G205" s="2"/>
      <c r="H205" s="2"/>
      <c r="I205" s="21">
        <v>1</v>
      </c>
      <c r="J205" s="2">
        <v>1</v>
      </c>
    </row>
    <row r="206" spans="1:10">
      <c r="A206" s="33" t="s">
        <v>208</v>
      </c>
      <c r="B206" s="7" t="s">
        <v>196</v>
      </c>
      <c r="C206" s="2">
        <v>20</v>
      </c>
      <c r="D206" s="2">
        <v>18</v>
      </c>
      <c r="E206" s="2">
        <v>9</v>
      </c>
      <c r="F206" s="2">
        <v>3</v>
      </c>
      <c r="G206" s="2">
        <v>2</v>
      </c>
      <c r="H206" s="2">
        <v>0</v>
      </c>
      <c r="I206" s="21"/>
      <c r="J206" s="2"/>
    </row>
    <row r="207" spans="1:10">
      <c r="A207" s="33" t="s">
        <v>208</v>
      </c>
      <c r="B207" s="7" t="s">
        <v>197</v>
      </c>
      <c r="C207" s="2">
        <v>10</v>
      </c>
      <c r="D207" s="2">
        <v>4</v>
      </c>
      <c r="E207" s="2">
        <v>4</v>
      </c>
      <c r="F207" s="2">
        <v>1</v>
      </c>
      <c r="G207" s="2">
        <v>6</v>
      </c>
      <c r="H207" s="2">
        <v>2</v>
      </c>
      <c r="I207" s="2">
        <v>2</v>
      </c>
      <c r="J207" s="2">
        <v>2</v>
      </c>
    </row>
    <row r="208" spans="1:10">
      <c r="A208" s="33" t="s">
        <v>208</v>
      </c>
      <c r="B208" s="7" t="s">
        <v>198</v>
      </c>
      <c r="C208" s="2">
        <v>9</v>
      </c>
      <c r="D208" s="2">
        <v>2</v>
      </c>
      <c r="E208" s="2">
        <v>1</v>
      </c>
      <c r="F208" s="2">
        <v>0</v>
      </c>
      <c r="G208" s="2">
        <v>5</v>
      </c>
      <c r="H208" s="2">
        <v>4</v>
      </c>
      <c r="I208" s="2">
        <v>2</v>
      </c>
      <c r="J208" s="2">
        <v>0</v>
      </c>
    </row>
    <row r="209" spans="1:10">
      <c r="A209" s="33" t="s">
        <v>208</v>
      </c>
      <c r="B209" s="7" t="s">
        <v>199</v>
      </c>
      <c r="C209" s="2">
        <v>9</v>
      </c>
      <c r="D209" s="2">
        <v>2</v>
      </c>
      <c r="E209" s="2">
        <v>3</v>
      </c>
      <c r="F209" s="2">
        <v>0</v>
      </c>
      <c r="G209" s="2"/>
      <c r="H209" s="2"/>
      <c r="I209" s="2">
        <v>5</v>
      </c>
      <c r="J209" s="2">
        <v>0</v>
      </c>
    </row>
    <row r="210" spans="1:10">
      <c r="A210" s="33" t="s">
        <v>208</v>
      </c>
      <c r="B210" s="7" t="s">
        <v>200</v>
      </c>
      <c r="C210" s="2">
        <v>4</v>
      </c>
      <c r="D210" s="2">
        <v>4</v>
      </c>
      <c r="E210" s="2">
        <v>2</v>
      </c>
      <c r="F210" s="2">
        <v>2</v>
      </c>
      <c r="G210" s="2"/>
      <c r="H210" s="2"/>
      <c r="I210" s="2">
        <v>4</v>
      </c>
      <c r="J210" s="2">
        <v>1</v>
      </c>
    </row>
    <row r="211" spans="1:10">
      <c r="A211" s="33" t="s">
        <v>208</v>
      </c>
      <c r="B211" s="7" t="s">
        <v>201</v>
      </c>
      <c r="C211" s="2">
        <v>4</v>
      </c>
      <c r="D211" s="2">
        <v>3</v>
      </c>
      <c r="E211" s="2">
        <v>5</v>
      </c>
      <c r="F211" s="2">
        <v>4</v>
      </c>
      <c r="G211" s="2">
        <v>2</v>
      </c>
      <c r="H211" s="2">
        <v>2</v>
      </c>
      <c r="I211" s="2"/>
      <c r="J211" s="2"/>
    </row>
    <row r="212" spans="1:10">
      <c r="A212" s="33" t="s">
        <v>208</v>
      </c>
      <c r="B212" s="7" t="s">
        <v>202</v>
      </c>
      <c r="C212" s="2">
        <v>10</v>
      </c>
      <c r="D212" s="2">
        <v>3</v>
      </c>
      <c r="E212" s="2">
        <v>8</v>
      </c>
      <c r="F212" s="2">
        <v>1</v>
      </c>
      <c r="G212" s="2">
        <v>7</v>
      </c>
      <c r="H212" s="2">
        <v>3</v>
      </c>
      <c r="I212" s="2">
        <v>1</v>
      </c>
      <c r="J212" s="2">
        <v>0</v>
      </c>
    </row>
    <row r="213" spans="1:10">
      <c r="A213" s="33" t="s">
        <v>208</v>
      </c>
      <c r="B213" s="7" t="s">
        <v>203</v>
      </c>
      <c r="C213" s="2">
        <v>23</v>
      </c>
      <c r="D213" s="2">
        <v>11</v>
      </c>
      <c r="E213" s="2">
        <v>1</v>
      </c>
      <c r="F213" s="2">
        <v>1</v>
      </c>
      <c r="G213" s="2">
        <v>6</v>
      </c>
      <c r="H213" s="2">
        <v>4</v>
      </c>
      <c r="I213" s="2"/>
      <c r="J213" s="2"/>
    </row>
    <row r="214" spans="1:10">
      <c r="A214" s="33" t="s">
        <v>208</v>
      </c>
      <c r="B214" s="7" t="s">
        <v>204</v>
      </c>
      <c r="C214" s="2">
        <v>15</v>
      </c>
      <c r="D214" s="2">
        <v>2</v>
      </c>
      <c r="E214" s="2"/>
      <c r="F214" s="2"/>
      <c r="G214" s="2">
        <v>1</v>
      </c>
      <c r="H214" s="2">
        <v>1</v>
      </c>
      <c r="I214" s="2">
        <v>1</v>
      </c>
      <c r="J214" s="2">
        <v>0</v>
      </c>
    </row>
    <row r="215" spans="1:10">
      <c r="A215" s="33" t="s">
        <v>208</v>
      </c>
      <c r="B215" s="7" t="s">
        <v>205</v>
      </c>
      <c r="C215" s="2">
        <v>29</v>
      </c>
      <c r="D215" s="2">
        <v>13</v>
      </c>
      <c r="E215" s="2"/>
      <c r="F215" s="2"/>
      <c r="G215" s="2">
        <v>1</v>
      </c>
      <c r="H215" s="2">
        <v>1</v>
      </c>
      <c r="I215" s="2"/>
      <c r="J215" s="2"/>
    </row>
    <row r="216" spans="1:10">
      <c r="A216" s="33" t="s">
        <v>208</v>
      </c>
      <c r="B216" s="7" t="s">
        <v>206</v>
      </c>
      <c r="C216" s="2">
        <v>5</v>
      </c>
      <c r="D216" s="2">
        <v>2</v>
      </c>
      <c r="E216" s="2"/>
      <c r="F216" s="2"/>
      <c r="G216" s="2"/>
      <c r="H216" s="2"/>
      <c r="I216" s="2">
        <v>2</v>
      </c>
      <c r="J216" s="2">
        <v>1</v>
      </c>
    </row>
    <row r="217" spans="1:10">
      <c r="A217" s="33" t="s">
        <v>208</v>
      </c>
      <c r="B217" s="7" t="s">
        <v>172</v>
      </c>
      <c r="C217" s="2">
        <v>1</v>
      </c>
      <c r="D217" s="2">
        <v>1</v>
      </c>
      <c r="E217" s="2"/>
      <c r="F217" s="2"/>
      <c r="G217" s="2"/>
      <c r="H217" s="2"/>
      <c r="I217" s="2"/>
      <c r="J217" s="2"/>
    </row>
    <row r="218" spans="1:10">
      <c r="A218" s="33" t="s">
        <v>208</v>
      </c>
      <c r="B218" s="7" t="s">
        <v>207</v>
      </c>
      <c r="C218" s="2"/>
      <c r="D218" s="2"/>
      <c r="E218" s="2"/>
      <c r="F218" s="2"/>
      <c r="G218" s="2"/>
      <c r="H218" s="2"/>
      <c r="I218" s="2">
        <v>2</v>
      </c>
      <c r="J218" s="2">
        <v>1</v>
      </c>
    </row>
    <row r="219" spans="1:10" s="38" customFormat="1">
      <c r="A219" s="36" t="s">
        <v>213</v>
      </c>
      <c r="B219" s="45">
        <f>C219+E219+G219+I219</f>
        <v>397</v>
      </c>
      <c r="C219" s="37">
        <f>SUM(C200:C218)</f>
        <v>240</v>
      </c>
      <c r="D219" s="37">
        <f t="shared" ref="D219:J219" si="30">SUM(D200:D218)</f>
        <v>100</v>
      </c>
      <c r="E219" s="37">
        <f t="shared" si="30"/>
        <v>64</v>
      </c>
      <c r="F219" s="37">
        <f t="shared" si="30"/>
        <v>28</v>
      </c>
      <c r="G219" s="37">
        <f t="shared" si="30"/>
        <v>59</v>
      </c>
      <c r="H219" s="37">
        <f t="shared" si="30"/>
        <v>28</v>
      </c>
      <c r="I219" s="37">
        <f t="shared" si="30"/>
        <v>34</v>
      </c>
      <c r="J219" s="37">
        <f t="shared" si="30"/>
        <v>12</v>
      </c>
    </row>
    <row r="220" spans="1:10">
      <c r="A220" s="33" t="s">
        <v>212</v>
      </c>
      <c r="B220" s="7" t="s">
        <v>209</v>
      </c>
      <c r="C220" s="2">
        <v>3</v>
      </c>
      <c r="D220" s="2">
        <v>1</v>
      </c>
      <c r="E220" s="2">
        <v>4</v>
      </c>
      <c r="F220" s="2">
        <v>0</v>
      </c>
      <c r="G220" s="2">
        <v>1</v>
      </c>
      <c r="H220" s="2">
        <v>1</v>
      </c>
      <c r="I220" s="2">
        <v>0</v>
      </c>
      <c r="J220" s="2">
        <v>0</v>
      </c>
    </row>
    <row r="221" spans="1:10">
      <c r="A221" s="33" t="s">
        <v>212</v>
      </c>
      <c r="B221" s="7" t="s">
        <v>210</v>
      </c>
      <c r="C221" s="2">
        <v>0</v>
      </c>
      <c r="D221" s="2">
        <v>0</v>
      </c>
      <c r="E221" s="2">
        <v>1</v>
      </c>
      <c r="F221" s="2">
        <v>1</v>
      </c>
      <c r="G221" s="2">
        <v>0</v>
      </c>
      <c r="H221" s="2">
        <v>0</v>
      </c>
      <c r="I221" s="2">
        <v>1</v>
      </c>
      <c r="J221" s="2">
        <v>1</v>
      </c>
    </row>
    <row r="222" spans="1:10">
      <c r="A222" s="33" t="s">
        <v>212</v>
      </c>
      <c r="B222" s="7" t="s">
        <v>211</v>
      </c>
      <c r="C222" s="2">
        <v>0</v>
      </c>
      <c r="D222" s="2">
        <v>0</v>
      </c>
      <c r="E222" s="2">
        <v>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s="38" customFormat="1">
      <c r="A223" s="36" t="s">
        <v>213</v>
      </c>
      <c r="B223" s="45">
        <f>C223+E223+G223+I223</f>
        <v>12</v>
      </c>
      <c r="C223" s="46">
        <f>SUM(C220:C222)</f>
        <v>3</v>
      </c>
      <c r="D223" s="46">
        <f t="shared" ref="D223:J223" si="31">SUM(D220:D222)</f>
        <v>1</v>
      </c>
      <c r="E223" s="46">
        <f t="shared" si="31"/>
        <v>7</v>
      </c>
      <c r="F223" s="46">
        <f t="shared" si="31"/>
        <v>1</v>
      </c>
      <c r="G223" s="46">
        <f t="shared" si="31"/>
        <v>1</v>
      </c>
      <c r="H223" s="46">
        <f t="shared" si="31"/>
        <v>1</v>
      </c>
      <c r="I223" s="46">
        <f t="shared" si="31"/>
        <v>1</v>
      </c>
      <c r="J223" s="46">
        <f t="shared" si="31"/>
        <v>1</v>
      </c>
    </row>
    <row r="225" spans="1:10">
      <c r="A225" t="s">
        <v>214</v>
      </c>
      <c r="B225" s="47">
        <f t="shared" ref="B225:J225" si="32">B223+B219+B199+B194+B189+B179+B164+B154+B146+B141+B144+B125+B118+B114+B109+B105+B102+B96+B90+B87+B79+B75+B68+B57+B54+B48+B41+B35+B31+B24+B20+B8</f>
        <v>2417</v>
      </c>
      <c r="C225" s="19">
        <f t="shared" si="32"/>
        <v>1154</v>
      </c>
      <c r="D225" s="47">
        <f t="shared" si="32"/>
        <v>607</v>
      </c>
      <c r="E225" s="19">
        <f t="shared" si="32"/>
        <v>631</v>
      </c>
      <c r="F225" s="47">
        <f t="shared" si="32"/>
        <v>318</v>
      </c>
      <c r="G225" s="19">
        <f t="shared" si="32"/>
        <v>361</v>
      </c>
      <c r="H225" s="47">
        <f t="shared" si="32"/>
        <v>228</v>
      </c>
      <c r="I225" s="19">
        <f t="shared" si="32"/>
        <v>271</v>
      </c>
      <c r="J225" s="47">
        <f t="shared" si="32"/>
        <v>124</v>
      </c>
    </row>
    <row r="227" spans="1:10">
      <c r="C227" s="56" t="s">
        <v>2</v>
      </c>
      <c r="D227" s="56"/>
      <c r="E227" s="56" t="s">
        <v>3</v>
      </c>
      <c r="F227" s="56"/>
      <c r="G227" s="56" t="s">
        <v>4</v>
      </c>
      <c r="H227" s="56"/>
      <c r="I227" s="56" t="s">
        <v>5</v>
      </c>
      <c r="J227" s="56"/>
    </row>
    <row r="228" spans="1:10" ht="45">
      <c r="C228" s="3" t="s">
        <v>6</v>
      </c>
      <c r="D228" s="4" t="s">
        <v>1</v>
      </c>
      <c r="E228" s="3" t="s">
        <v>6</v>
      </c>
      <c r="F228" s="4" t="s">
        <v>1</v>
      </c>
      <c r="G228" s="3" t="s">
        <v>6</v>
      </c>
      <c r="H228" s="4" t="s">
        <v>1</v>
      </c>
      <c r="I228" s="3" t="s">
        <v>6</v>
      </c>
      <c r="J228" s="4" t="s">
        <v>1</v>
      </c>
    </row>
  </sheetData>
  <autoFilter ref="A4:J198"/>
  <mergeCells count="10">
    <mergeCell ref="C227:D227"/>
    <mergeCell ref="E227:F227"/>
    <mergeCell ref="G227:H227"/>
    <mergeCell ref="I227:J227"/>
    <mergeCell ref="B1:J1"/>
    <mergeCell ref="B2:J2"/>
    <mergeCell ref="C3:D3"/>
    <mergeCell ref="E3:F3"/>
    <mergeCell ref="G3:H3"/>
    <mergeCell ref="I3:J3"/>
  </mergeCells>
  <phoneticPr fontId="8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Математика</vt:lpstr>
      <vt:lpstr>Физика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Slushatel</cp:lastModifiedBy>
  <cp:lastPrinted>2017-05-02T09:40:01Z</cp:lastPrinted>
  <dcterms:created xsi:type="dcterms:W3CDTF">2017-04-07T09:07:30Z</dcterms:created>
  <dcterms:modified xsi:type="dcterms:W3CDTF">2017-05-02T09:40:33Z</dcterms:modified>
</cp:coreProperties>
</file>